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135" windowHeight="76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70" i="1"/>
  <c r="G55"/>
  <c r="G54" s="1"/>
  <c r="G49"/>
  <c r="G145"/>
  <c r="G135"/>
  <c r="G134" s="1"/>
  <c r="G128"/>
  <c r="G123"/>
  <c r="G120"/>
  <c r="G99"/>
  <c r="G85"/>
  <c r="G93"/>
  <c r="G157"/>
  <c r="G156" s="1"/>
  <c r="G153"/>
  <c r="G151"/>
  <c r="G116"/>
  <c r="G115" s="1"/>
  <c r="G111"/>
  <c r="G109"/>
  <c r="G103"/>
  <c r="G96"/>
  <c r="G95" s="1"/>
  <c r="G82"/>
  <c r="G77"/>
  <c r="G68"/>
  <c r="G38"/>
  <c r="G18"/>
  <c r="G150" l="1"/>
  <c r="G102"/>
  <c r="G119"/>
  <c r="G76"/>
  <c r="G67"/>
  <c r="G17"/>
  <c r="G160" l="1"/>
</calcChain>
</file>

<file path=xl/sharedStrings.xml><?xml version="1.0" encoding="utf-8"?>
<sst xmlns="http://schemas.openxmlformats.org/spreadsheetml/2006/main" count="375" uniqueCount="144">
  <si>
    <t>Հաստատում եմ</t>
  </si>
  <si>
    <t>Ծաղկաձորի քաղաքային համայնքի ղեկավար`</t>
  </si>
  <si>
    <t>Ա. Լ.Հարությունյան</t>
  </si>
  <si>
    <t>------------------------------</t>
  </si>
  <si>
    <t>Կ.տ</t>
  </si>
  <si>
    <t xml:space="preserve">ԳՆՈՒՄՆԵՐԻ   ՊԼԱՆ  </t>
  </si>
  <si>
    <t>Հոդվածը</t>
  </si>
  <si>
    <t>Գնման առարկայի</t>
  </si>
  <si>
    <t>Գնման ձև (ընթացակարգը)</t>
  </si>
  <si>
    <t>Չափման միավորը</t>
  </si>
  <si>
    <t>Միավորի գինը        /դրամ/</t>
  </si>
  <si>
    <t>Ընդամենը ծախսերը (դրամ)</t>
  </si>
  <si>
    <t>Քանակը</t>
  </si>
  <si>
    <t>ՄԻջանցիկ կոդը՝ ըստ CPV դասակարգման</t>
  </si>
  <si>
    <t xml:space="preserve"> անվանումը</t>
  </si>
  <si>
    <t xml:space="preserve"> úñ»Ýë¹Çñ ¨ ·áñÍ³¹Çñ Ù³ñÙÇÝÝ»ñ,å»ï³Ï³Ý Ï³é³í³ñáõÙ                                                        բաժին 01,  խումբ 01,  դաս 01,</t>
  </si>
  <si>
    <t>ԱՊՐԱՆՔՆԵՐ</t>
  </si>
  <si>
    <t>Հատուկ նպատակային նյութեր</t>
  </si>
  <si>
    <t>ԲԸԱՀ</t>
  </si>
  <si>
    <t>դրամ</t>
  </si>
  <si>
    <t xml:space="preserve">Վարչական սարքավորումներ  </t>
  </si>
  <si>
    <t>ՇՀ</t>
  </si>
  <si>
    <t>Գրենական պիտույքներ և գրասենյակային նյութեր</t>
  </si>
  <si>
    <t xml:space="preserve">Բենզին /ռեգուլյար/ </t>
  </si>
  <si>
    <t>Տրանսպորտային միջոցների համար այլ  նյութեր</t>
  </si>
  <si>
    <t>Այլ մեքենաներ և սարքավորումներ</t>
  </si>
  <si>
    <t>Տնտասական, սանհիգենիկ և լվացքի միջոցներ</t>
  </si>
  <si>
    <t>ԾԱՌԱՅՈՒԹՅՈՒՆՆԵՐ</t>
  </si>
  <si>
    <t>ավտոմեքենաների տեխ.զննում</t>
  </si>
  <si>
    <t>Իրավաբանական խոհրդատվություն</t>
  </si>
  <si>
    <t xml:space="preserve">Էներգետիկ վարձավճարներ   </t>
  </si>
  <si>
    <t>Ջրամատակարարում և ջրահեռացում</t>
  </si>
  <si>
    <t xml:space="preserve">Հեռախոսային և տվյալների փոխանցման ծառայություններ </t>
  </si>
  <si>
    <t>Ապահովագրական ծառայություն</t>
  </si>
  <si>
    <t xml:space="preserve">Մասնագիտական ծառայություններ </t>
  </si>
  <si>
    <t>ԱՇԽԱՏԱՆՔՆԵՐ</t>
  </si>
  <si>
    <t xml:space="preserve">Տրասպորտային սարքավորումների ընթացիկ նորոգում և պահպանում </t>
  </si>
  <si>
    <t xml:space="preserve">Շենքերի և կառույցների կապիտալ վերանորոգում և պահպանում </t>
  </si>
  <si>
    <t>ԲԸ</t>
  </si>
  <si>
    <t xml:space="preserve">ÀÝ¹Ñ³Ýáõñ µÝáõÛÃÇ ³ÛÉ Í³é³ÛáõÃÛáõÝÝ»ñ          բաժին 01  խումբ 03  դաս 03  </t>
  </si>
  <si>
    <t>Համակարգչային ծառայություն</t>
  </si>
  <si>
    <t xml:space="preserve">ÀÝ¹Ñ³Ýáõñ µÝáõÛÃÇ Ñ³Ýñ³ÛÇÝ Í³é³ÛáõÃÛáõÝÝ»          բաժին     01  խումբ 06  դաս 01 </t>
  </si>
  <si>
    <t>Մասնագիտական ծառայություններ/չփագրումներ/</t>
  </si>
  <si>
    <t xml:space="preserve">Շենքերի և շինությունների կառուցում </t>
  </si>
  <si>
    <t xml:space="preserve">Նախագծանախահաշվային աշխատանքներ </t>
  </si>
  <si>
    <t>ՊԸ</t>
  </si>
  <si>
    <t xml:space="preserve">îñ³Ýëåáñï                                                       բաժին 04  խումբ 05  դաս 01   </t>
  </si>
  <si>
    <t>տրանսպորտային նյութեր</t>
  </si>
  <si>
    <t>Ցուցանակներ</t>
  </si>
  <si>
    <t>34000000</t>
  </si>
  <si>
    <t>Տրանսպորտային սարքեր</t>
  </si>
  <si>
    <t xml:space="preserve">Շենք-շինությունների կապիտալ  վերանորոգում </t>
  </si>
  <si>
    <t xml:space="preserve">Î»Õï³çñ»ñÇ Ñ»é³óáõÙ                                      Բաժին 05 Խումբ 02 Դաս 01 </t>
  </si>
  <si>
    <t>կապիտալ վերանորոգում</t>
  </si>
  <si>
    <t xml:space="preserve">öáÕáóÝ»ñÇ Éáõë³íáñáõÙ                                    բաժին 06 խումբ 04 դաս 01            </t>
  </si>
  <si>
    <t>այլ սարքավորումներ</t>
  </si>
  <si>
    <t xml:space="preserve">Էներգետիկ ծառայություններ </t>
  </si>
  <si>
    <t>Շենքերի և կառույցներ ընթացիկ նորոգում և  պահպանում</t>
  </si>
  <si>
    <t xml:space="preserve"> ´Ý³Ï³ñ³Ý³ÛÇÝ ßÇÝ³ñ³ñáõÃÛ³Ý ¨ ÏáÙáõÝ³É Í³é³ÛáõÃÛáõÝÝ»ñ                                                  Բաժին 06, խումբ 06, դաս 01,   </t>
  </si>
  <si>
    <t>45233229</t>
  </si>
  <si>
    <t>Շենքերի և շինությունների կապիտալ նորոգում</t>
  </si>
  <si>
    <t>71320000</t>
  </si>
  <si>
    <t xml:space="preserve">Ð³Ý·ëïÇ ¨ ëåáñïÇ Í³é³ÛáõÃÛáõÝÝ»ñ                      բաժին 08 խումբ 01 դաս 01       </t>
  </si>
  <si>
    <t>այլ ծառայություններ</t>
  </si>
  <si>
    <t>հատուկ նպատակային նյութեր</t>
  </si>
  <si>
    <t>03451200</t>
  </si>
  <si>
    <t>Ծաղիկներ</t>
  </si>
  <si>
    <t>ընդհանուր բնույթի ծառայություններ</t>
  </si>
  <si>
    <t xml:space="preserve">Ü³Ë³¹åñáó³Ï³Ý ÏñÃáõÃÛáõÝ                                Բաժին 09 Խումբ 01 Դաս 01 </t>
  </si>
  <si>
    <t>վարչական սարքավորումներ/մանկապարտեզ/</t>
  </si>
  <si>
    <t>Շենքերի և շինությունների կառուցում</t>
  </si>
  <si>
    <t xml:space="preserve">²ñï³¹åñáó³Ï³Ý ¹³ëïÇ³ñ³ÏáõÃÛáõÝ                     բաժին 09 խումբ 05 դաս 01            </t>
  </si>
  <si>
    <t xml:space="preserve">Շենքերի և շինությունների կառուցում  </t>
  </si>
  <si>
    <t>ԸՆԴԱՄԵՆԸ</t>
  </si>
  <si>
    <t xml:space="preserve">                  Գնումների համակարգող`………….…………Ն.Խաչատրյան</t>
  </si>
  <si>
    <t>Դյուրակիր համակարգիչ</t>
  </si>
  <si>
    <t>հատ</t>
  </si>
  <si>
    <t>Արտոնագրված հակավիրուսայիօն փաթեթ</t>
  </si>
  <si>
    <t>Տուրիստական քարտեզ ցուցանակ</t>
  </si>
  <si>
    <t>Դոմենի հաշվեգրում</t>
  </si>
  <si>
    <t>HDD 500GB SATA Seagate</t>
  </si>
  <si>
    <t>քարթրիջի լիցքավորում</t>
  </si>
  <si>
    <t>Օրացույց սեղանի</t>
  </si>
  <si>
    <t>Օրացույց պատի</t>
  </si>
  <si>
    <t>Ծրար փոքր</t>
  </si>
  <si>
    <t>Ծրար միջին</t>
  </si>
  <si>
    <t>Ծրար մեծ</t>
  </si>
  <si>
    <t>Տոպրակ</t>
  </si>
  <si>
    <t>30199792</t>
  </si>
  <si>
    <t>30199200</t>
  </si>
  <si>
    <t>18938000</t>
  </si>
  <si>
    <t xml:space="preserve">Բենզին /պրեմիում/ </t>
  </si>
  <si>
    <t>լիտր</t>
  </si>
  <si>
    <t>Դրոշակի ամրաններ</t>
  </si>
  <si>
    <t>ընդհանուր բնույթի ծառայություններ /տեսասկավառակների պատրաստում/</t>
  </si>
  <si>
    <t>09132200</t>
  </si>
  <si>
    <t>09132100</t>
  </si>
  <si>
    <t>Դահուկի բաճկոն</t>
  </si>
  <si>
    <t>Տաբատ</t>
  </si>
  <si>
    <t>գլխարկ</t>
  </si>
  <si>
    <t>Մարզակոշիկ</t>
  </si>
  <si>
    <t>,,Զրույց,, շաբաթաթերթում հոդվածի տպագրություն</t>
  </si>
  <si>
    <t>Տեղակատվական ծառայություն</t>
  </si>
  <si>
    <t>,,Գործընթաց,, թերթում հոդվածի տպագրում</t>
  </si>
  <si>
    <t>Հայտարարություն</t>
  </si>
  <si>
    <t>,,Համայնքային կառավարման տեղեկատվական համակարգի,,սպասարկում</t>
  </si>
  <si>
    <t>Փոստային ծառայություններ</t>
  </si>
  <si>
    <t>Անվադող 205/55 R16</t>
  </si>
  <si>
    <t>Անվադող 175/70 R13</t>
  </si>
  <si>
    <t>Սուրհանդակայնի ծառայություն</t>
  </si>
  <si>
    <t xml:space="preserve">Ինֆորմացիոն կենտրոնի նախագծա-նախահաշվային աշխատանքներ </t>
  </si>
  <si>
    <t>Պողպատյա տրոս 6մմ</t>
  </si>
  <si>
    <t>Պողպատյա տրոս 5մմ</t>
  </si>
  <si>
    <t>Պողպատյա տրոս 4մմ</t>
  </si>
  <si>
    <t xml:space="preserve">Ծաղկաձոր քաղաքի փողոցների երթևեկելի մասի ա/բ ծածկի կապիտալ նորոգման նախագծա-նախահաշվային աշխատանքներ </t>
  </si>
  <si>
    <t xml:space="preserve">Ծաղկաձոր քաղաքի պուրակների կապիտալ նորոգման նախագծա-նախահաշվային աշխատանքներ </t>
  </si>
  <si>
    <t xml:space="preserve">Վարագույր բեմի </t>
  </si>
  <si>
    <t xml:space="preserve">Վարագույր պատուհանի </t>
  </si>
  <si>
    <t xml:space="preserve">Վարագույր նիշայի </t>
  </si>
  <si>
    <t>միկշեռ. Belringer Fx1204</t>
  </si>
  <si>
    <t>Աղբամաններ</t>
  </si>
  <si>
    <t>Միջոցառումների դահլիճի նստարաններ 4 տեղանոց</t>
  </si>
  <si>
    <t>Վարչական սարքավորումներ</t>
  </si>
  <si>
    <t>Միջոցառումների կազմակերպում</t>
  </si>
  <si>
    <t xml:space="preserve">Ծաղկաձոր քաղաքի մայթերի  կապիտալ նորոգման,հաշմանդամների դեպի մայթեր տանող ուղու կառուցման նախագծա-նախահաշվային աշխատանքներ </t>
  </si>
  <si>
    <t>,,Պառլամենտ,, ամսագրում հարցազրույցի տպագրում</t>
  </si>
  <si>
    <t xml:space="preserve">                    Աղբահանում                                                            Բաժին 05 Խումբ 01 Դաս 01 </t>
  </si>
  <si>
    <t xml:space="preserve">             Շրջակա միջավայրի պաշտպանություն                                    /այլ դասերին  պատկանող/                    Բաժին 05 Խումբ 06 Դաս 01 </t>
  </si>
  <si>
    <t xml:space="preserve">կանաչապատ տարաքների բարեկարգում </t>
  </si>
  <si>
    <t xml:space="preserve">Այլ մß³ÏáõÃ³ÛÇÝ կազմակերպáõÃÛáõÝÝ»ñ                          բաժին 08 խումբ  02 դաս 04 </t>
  </si>
  <si>
    <t>Ծաղկաձոր քաղաքի մայթերի  կապիտալ նորոգման,հաշմանդամների դեպի մայթեր տանող ուղու կառուցում</t>
  </si>
  <si>
    <t>Ծաղկաձոր քաղաքի մայթերի  կապիտալ նորոգման,հաշմանդամների դեպի մայթեր տանող ուղու կառուցման տեխնիկական հսկողություն</t>
  </si>
  <si>
    <t xml:space="preserve">                                                         Ծաղկաձոր քաղաքի 2014 թվականի բյուջեի միջոցներով նախատեսվող                                                           փոփոխություն 2</t>
  </si>
  <si>
    <t>30230000</t>
  </si>
  <si>
    <t>03121210</t>
  </si>
  <si>
    <t>Ծաղկային կոմպոզիցիաներ</t>
  </si>
  <si>
    <t>34351100</t>
  </si>
  <si>
    <t>,,Գործարար հայելի,, շաբաթաթերթում հոդվածի տպագրություն</t>
  </si>
  <si>
    <t>Ծառերի էտում և ծառատունկի կազմակերպում</t>
  </si>
  <si>
    <t>ընդհանուր բնույթի այլ ծառայություններ</t>
  </si>
  <si>
    <t>Շենքերի և շինությունների կապիտալալ վերանորոգում</t>
  </si>
  <si>
    <t>Արտոնագրված հակավիրուսային փաթեթ</t>
  </si>
  <si>
    <r>
      <t>05 հունիս 2014թ</t>
    </r>
    <r>
      <rPr>
        <i/>
        <sz val="10"/>
        <color theme="1"/>
        <rFont val="Arial Armenian"/>
        <family val="2"/>
      </rPr>
      <t>.</t>
    </r>
  </si>
  <si>
    <t>Գույքային հարկերի ավտոմատիզացված համակարգի սպասարկում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</si>
</sst>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_(* #,##0.0_);_(* \(#,##0.0\);_(* &quot;-&quot;??_);_(@_)"/>
    <numFmt numFmtId="166" formatCode="_-* #,##0_р_._-;\-* #,##0_р_._-;_-* &quot;-&quot;??_р_._-;_-@_-"/>
    <numFmt numFmtId="167" formatCode="0.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i/>
      <sz val="10"/>
      <color theme="1"/>
      <name val="Arial Armenian"/>
      <family val="2"/>
    </font>
    <font>
      <sz val="10"/>
      <color theme="1"/>
      <name val="Arial Armenian"/>
      <family val="2"/>
    </font>
    <font>
      <b/>
      <i/>
      <sz val="10"/>
      <color theme="1"/>
      <name val="Arial Armenian"/>
      <family val="2"/>
    </font>
    <font>
      <b/>
      <sz val="10"/>
      <name val="Arial Armenian"/>
      <family val="2"/>
    </font>
    <font>
      <sz val="11"/>
      <name val="Arial Armenian"/>
      <family val="2"/>
    </font>
    <font>
      <b/>
      <sz val="11"/>
      <name val="Arial Armenian"/>
      <family val="2"/>
    </font>
    <font>
      <sz val="10"/>
      <color rgb="FF000000"/>
      <name val="Arial Armenian"/>
      <family val="2"/>
    </font>
    <font>
      <b/>
      <sz val="10"/>
      <color theme="1"/>
      <name val="Arial Armenian"/>
      <family val="2"/>
    </font>
    <font>
      <b/>
      <sz val="10"/>
      <color indexed="8"/>
      <name val="Arial Armenian"/>
      <family val="2"/>
    </font>
    <font>
      <b/>
      <sz val="10"/>
      <color rgb="FF000000"/>
      <name val="Arial Armenian"/>
      <family val="2"/>
    </font>
    <font>
      <b/>
      <sz val="11"/>
      <color theme="1"/>
      <name val="Arial Armenian"/>
      <family val="2"/>
    </font>
    <font>
      <b/>
      <sz val="12"/>
      <name val="Arial"/>
      <family val="2"/>
      <charset val="204"/>
    </font>
    <font>
      <b/>
      <sz val="12"/>
      <color theme="1"/>
      <name val="Arial LatArm Unicode"/>
      <family val="2"/>
    </font>
    <font>
      <sz val="12"/>
      <color theme="1"/>
      <name val="Arial LatArm Unicode"/>
      <family val="2"/>
    </font>
    <font>
      <b/>
      <sz val="12"/>
      <name val="Arial Armenian"/>
      <family val="2"/>
    </font>
    <font>
      <sz val="12"/>
      <color theme="1"/>
      <name val="Sylfaen"/>
      <family val="1"/>
      <charset val="204"/>
    </font>
    <font>
      <sz val="12"/>
      <name val="Arial"/>
      <family val="2"/>
      <charset val="204"/>
    </font>
    <font>
      <sz val="10"/>
      <color indexed="8"/>
      <name val="Arial Armenian"/>
      <family val="2"/>
    </font>
    <font>
      <sz val="10"/>
      <name val="GHEA Grapalat"/>
      <family val="3"/>
    </font>
    <font>
      <b/>
      <sz val="10"/>
      <color theme="1"/>
      <name val="Arial LatArm Unicode"/>
      <family val="2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vertical="center"/>
    </xf>
    <xf numFmtId="3" fontId="4" fillId="2" borderId="0" xfId="0" quotePrefix="1" applyNumberFormat="1" applyFont="1" applyFill="1" applyAlignment="1">
      <alignment horizontal="center"/>
    </xf>
    <xf numFmtId="0" fontId="2" fillId="2" borderId="0" xfId="0" applyFont="1" applyFill="1"/>
    <xf numFmtId="3" fontId="4" fillId="2" borderId="0" xfId="0" applyNumberFormat="1" applyFont="1" applyFill="1" applyAlignment="1">
      <alignment horizontal="center"/>
    </xf>
    <xf numFmtId="3" fontId="5" fillId="2" borderId="0" xfId="0" applyNumberFormat="1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166" fontId="11" fillId="2" borderId="1" xfId="1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3" fontId="17" fillId="3" borderId="1" xfId="0" applyNumberFormat="1" applyFont="1" applyFill="1" applyBorder="1" applyAlignment="1">
      <alignment horizontal="center"/>
    </xf>
    <xf numFmtId="0" fontId="18" fillId="0" borderId="0" xfId="0" applyFont="1" applyAlignment="1">
      <alignment horizontal="right"/>
    </xf>
    <xf numFmtId="0" fontId="2" fillId="2" borderId="0" xfId="0" applyFont="1" applyFill="1" applyAlignment="1">
      <alignment vertical="center"/>
    </xf>
    <xf numFmtId="0" fontId="7" fillId="2" borderId="0" xfId="0" applyFont="1" applyFill="1"/>
    <xf numFmtId="0" fontId="6" fillId="2" borderId="0" xfId="0" applyFont="1" applyFill="1"/>
    <xf numFmtId="0" fontId="8" fillId="2" borderId="0" xfId="0" applyFont="1" applyFill="1"/>
    <xf numFmtId="0" fontId="13" fillId="2" borderId="0" xfId="0" applyFont="1" applyFill="1" applyAlignment="1">
      <alignment vertical="center" wrapText="1"/>
    </xf>
    <xf numFmtId="0" fontId="2" fillId="2" borderId="0" xfId="0" applyFont="1" applyFill="1" applyBorder="1"/>
    <xf numFmtId="0" fontId="6" fillId="2" borderId="0" xfId="0" applyFont="1" applyFill="1" applyAlignment="1">
      <alignment vertical="center"/>
    </xf>
    <xf numFmtId="0" fontId="13" fillId="2" borderId="0" xfId="0" applyFont="1" applyFill="1" applyBorder="1" applyAlignment="1">
      <alignment horizontal="center" vertical="center" wrapText="1"/>
    </xf>
    <xf numFmtId="165" fontId="8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vertical="center"/>
    </xf>
    <xf numFmtId="0" fontId="6" fillId="2" borderId="0" xfId="0" applyFont="1" applyFill="1" applyBorder="1"/>
    <xf numFmtId="0" fontId="19" fillId="0" borderId="0" xfId="0" applyFont="1"/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 vertical="center"/>
    </xf>
    <xf numFmtId="166" fontId="20" fillId="2" borderId="1" xfId="1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6" fontId="20" fillId="2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166" fontId="20" fillId="2" borderId="1" xfId="1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3"/>
  <sheetViews>
    <sheetView tabSelected="1" topLeftCell="A54" workbookViewId="0">
      <selection activeCell="C59" sqref="C59"/>
    </sheetView>
  </sheetViews>
  <sheetFormatPr defaultRowHeight="23.25" customHeight="1"/>
  <cols>
    <col min="1" max="1" width="10.85546875" style="2" customWidth="1"/>
    <col min="2" max="2" width="12.7109375" style="2" customWidth="1"/>
    <col min="3" max="3" width="58.28515625" style="5" bestFit="1" customWidth="1"/>
    <col min="4" max="4" width="11.85546875" style="2" customWidth="1"/>
    <col min="5" max="5" width="12.28515625" style="2" customWidth="1"/>
    <col min="6" max="6" width="14.7109375" style="2" customWidth="1"/>
    <col min="7" max="7" width="21" style="4" customWidth="1"/>
    <col min="8" max="8" width="15.28515625" style="3" customWidth="1"/>
    <col min="9" max="9" width="21" style="8" customWidth="1"/>
    <col min="10" max="10" width="16.140625" style="8" customWidth="1"/>
    <col min="11" max="11" width="13.7109375" style="8" customWidth="1"/>
    <col min="12" max="12" width="13.7109375" style="8" bestFit="1" customWidth="1"/>
    <col min="13" max="16384" width="9.140625" style="8"/>
  </cols>
  <sheetData>
    <row r="1" spans="1:8" ht="23.25" customHeight="1">
      <c r="F1" s="3"/>
    </row>
    <row r="2" spans="1:8" ht="23.25" customHeight="1">
      <c r="F2" s="88" t="s">
        <v>0</v>
      </c>
    </row>
    <row r="3" spans="1:8" ht="23.25" customHeight="1">
      <c r="F3" s="88" t="s">
        <v>1</v>
      </c>
    </row>
    <row r="4" spans="1:8" ht="23.25" customHeight="1">
      <c r="F4" s="88"/>
    </row>
    <row r="5" spans="1:8" ht="23.25" customHeight="1">
      <c r="C5" s="81"/>
      <c r="D5" s="81"/>
      <c r="E5" s="5"/>
      <c r="F5" s="88" t="s">
        <v>2</v>
      </c>
      <c r="H5" s="6"/>
    </row>
    <row r="6" spans="1:8" ht="23.25" customHeight="1">
      <c r="D6" s="64"/>
      <c r="E6" s="5"/>
      <c r="G6" s="7" t="s">
        <v>3</v>
      </c>
    </row>
    <row r="7" spans="1:8" ht="23.25" customHeight="1">
      <c r="F7" s="1"/>
      <c r="G7" s="9" t="s">
        <v>4</v>
      </c>
    </row>
    <row r="8" spans="1:8" ht="23.25" customHeight="1">
      <c r="B8" s="97"/>
      <c r="F8" s="1"/>
      <c r="G8" s="9"/>
    </row>
    <row r="9" spans="1:8" ht="23.25" customHeight="1">
      <c r="B9" s="97"/>
      <c r="F9" s="1"/>
      <c r="G9" s="10" t="s">
        <v>142</v>
      </c>
    </row>
    <row r="10" spans="1:8" ht="23.25" customHeight="1">
      <c r="B10" s="97"/>
      <c r="F10" s="3"/>
    </row>
    <row r="11" spans="1:8" ht="23.25" customHeight="1">
      <c r="A11" s="82" t="s">
        <v>5</v>
      </c>
      <c r="B11" s="82"/>
      <c r="C11" s="82"/>
      <c r="D11" s="82"/>
      <c r="E11" s="82"/>
      <c r="F11" s="82"/>
      <c r="G11" s="82"/>
      <c r="H11" s="82"/>
    </row>
    <row r="12" spans="1:8" ht="34.5" customHeight="1">
      <c r="A12" s="83" t="s">
        <v>132</v>
      </c>
      <c r="B12" s="83"/>
      <c r="C12" s="83"/>
      <c r="D12" s="83"/>
      <c r="E12" s="83"/>
      <c r="F12" s="83"/>
      <c r="G12" s="83"/>
      <c r="H12" s="83"/>
    </row>
    <row r="13" spans="1:8" ht="23.25" customHeight="1">
      <c r="D13" s="3"/>
      <c r="H13" s="2"/>
    </row>
    <row r="14" spans="1:8" s="45" customFormat="1" ht="23.25" customHeight="1">
      <c r="A14" s="84" t="s">
        <v>6</v>
      </c>
      <c r="B14" s="85" t="s">
        <v>7</v>
      </c>
      <c r="C14" s="85"/>
      <c r="D14" s="86" t="s">
        <v>8</v>
      </c>
      <c r="E14" s="78" t="s">
        <v>9</v>
      </c>
      <c r="F14" s="78" t="s">
        <v>10</v>
      </c>
      <c r="G14" s="79" t="s">
        <v>11</v>
      </c>
      <c r="H14" s="78" t="s">
        <v>12</v>
      </c>
    </row>
    <row r="15" spans="1:8" ht="66.75" customHeight="1">
      <c r="A15" s="84"/>
      <c r="B15" s="62" t="s">
        <v>13</v>
      </c>
      <c r="C15" s="11" t="s">
        <v>14</v>
      </c>
      <c r="D15" s="87"/>
      <c r="E15" s="78"/>
      <c r="F15" s="78"/>
      <c r="G15" s="79"/>
      <c r="H15" s="78"/>
    </row>
    <row r="16" spans="1:8" s="1" customFormat="1" ht="23.25" customHeight="1">
      <c r="A16" s="65"/>
      <c r="B16" s="65">
        <v>1</v>
      </c>
      <c r="C16" s="14">
        <v>2</v>
      </c>
      <c r="D16" s="14">
        <v>3</v>
      </c>
      <c r="E16" s="14">
        <v>4</v>
      </c>
      <c r="F16" s="14">
        <v>5</v>
      </c>
      <c r="G16" s="15">
        <v>6</v>
      </c>
      <c r="H16" s="14">
        <v>7</v>
      </c>
    </row>
    <row r="17" spans="1:8" s="46" customFormat="1" ht="31.5" customHeight="1">
      <c r="A17" s="107"/>
      <c r="B17" s="92"/>
      <c r="C17" s="17" t="s">
        <v>15</v>
      </c>
      <c r="D17" s="17"/>
      <c r="E17" s="17"/>
      <c r="F17" s="17"/>
      <c r="G17" s="18">
        <f>G18+G38+G49</f>
        <v>13504040</v>
      </c>
      <c r="H17" s="17"/>
    </row>
    <row r="18" spans="1:8" s="47" customFormat="1" ht="23.25" customHeight="1">
      <c r="A18" s="66"/>
      <c r="B18" s="11"/>
      <c r="C18" s="11" t="s">
        <v>16</v>
      </c>
      <c r="D18" s="66"/>
      <c r="E18" s="66"/>
      <c r="F18" s="66"/>
      <c r="G18" s="21">
        <f>SUM(G19:G37)</f>
        <v>6996040</v>
      </c>
      <c r="H18" s="20"/>
    </row>
    <row r="19" spans="1:8" ht="23.25" customHeight="1">
      <c r="A19" s="69">
        <v>4269</v>
      </c>
      <c r="B19" s="14"/>
      <c r="C19" s="69" t="s">
        <v>17</v>
      </c>
      <c r="D19" s="63" t="s">
        <v>18</v>
      </c>
      <c r="E19" s="14" t="s">
        <v>19</v>
      </c>
      <c r="F19" s="23"/>
      <c r="G19" s="24">
        <v>50000</v>
      </c>
      <c r="H19" s="23">
        <v>1</v>
      </c>
    </row>
    <row r="20" spans="1:8" ht="23.25" customHeight="1">
      <c r="A20" s="74">
        <v>5122</v>
      </c>
      <c r="B20" s="14">
        <v>30213100</v>
      </c>
      <c r="C20" s="69" t="s">
        <v>75</v>
      </c>
      <c r="D20" s="63" t="s">
        <v>18</v>
      </c>
      <c r="E20" s="14" t="s">
        <v>76</v>
      </c>
      <c r="F20" s="23">
        <v>756500</v>
      </c>
      <c r="G20" s="24">
        <v>756500</v>
      </c>
      <c r="H20" s="23">
        <v>1</v>
      </c>
    </row>
    <row r="21" spans="1:8" ht="23.25" customHeight="1">
      <c r="A21" s="75"/>
      <c r="B21" s="96" t="s">
        <v>133</v>
      </c>
      <c r="C21" s="69" t="s">
        <v>80</v>
      </c>
      <c r="D21" s="63" t="s">
        <v>18</v>
      </c>
      <c r="E21" s="14" t="s">
        <v>76</v>
      </c>
      <c r="F21" s="23">
        <v>41040</v>
      </c>
      <c r="G21" s="24">
        <v>41040</v>
      </c>
      <c r="H21" s="23">
        <v>1</v>
      </c>
    </row>
    <row r="22" spans="1:8" ht="23.25" customHeight="1">
      <c r="A22" s="76"/>
      <c r="B22" s="14">
        <v>50110000</v>
      </c>
      <c r="C22" s="14" t="s">
        <v>20</v>
      </c>
      <c r="D22" s="63" t="s">
        <v>21</v>
      </c>
      <c r="E22" s="14" t="s">
        <v>19</v>
      </c>
      <c r="F22" s="14"/>
      <c r="G22" s="25">
        <v>1043500</v>
      </c>
      <c r="H22" s="23">
        <v>1</v>
      </c>
    </row>
    <row r="23" spans="1:8" ht="23.25" customHeight="1">
      <c r="A23" s="74">
        <v>4261</v>
      </c>
      <c r="B23" s="98" t="s">
        <v>134</v>
      </c>
      <c r="C23" s="14" t="s">
        <v>135</v>
      </c>
      <c r="D23" s="63" t="s">
        <v>18</v>
      </c>
      <c r="E23" s="14" t="s">
        <v>76</v>
      </c>
      <c r="F23" s="14">
        <v>3000</v>
      </c>
      <c r="G23" s="25">
        <v>213000</v>
      </c>
      <c r="H23" s="23">
        <v>71</v>
      </c>
    </row>
    <row r="24" spans="1:8" ht="23.25" customHeight="1">
      <c r="A24" s="75"/>
      <c r="B24" s="99" t="s">
        <v>88</v>
      </c>
      <c r="C24" s="103" t="s">
        <v>82</v>
      </c>
      <c r="D24" s="63" t="s">
        <v>18</v>
      </c>
      <c r="E24" s="14" t="s">
        <v>76</v>
      </c>
      <c r="F24" s="14">
        <v>600</v>
      </c>
      <c r="G24" s="25">
        <v>150000</v>
      </c>
      <c r="H24" s="23">
        <v>250</v>
      </c>
    </row>
    <row r="25" spans="1:8" ht="23.25" customHeight="1">
      <c r="A25" s="75"/>
      <c r="B25" s="99" t="s">
        <v>88</v>
      </c>
      <c r="C25" s="103" t="s">
        <v>83</v>
      </c>
      <c r="D25" s="63" t="s">
        <v>18</v>
      </c>
      <c r="E25" s="14" t="s">
        <v>76</v>
      </c>
      <c r="F25" s="14">
        <v>220</v>
      </c>
      <c r="G25" s="25">
        <v>55000</v>
      </c>
      <c r="H25" s="23">
        <v>250</v>
      </c>
    </row>
    <row r="26" spans="1:8" ht="23.25" customHeight="1">
      <c r="A26" s="75"/>
      <c r="B26" s="99" t="s">
        <v>89</v>
      </c>
      <c r="C26" s="14" t="s">
        <v>84</v>
      </c>
      <c r="D26" s="63" t="s">
        <v>18</v>
      </c>
      <c r="E26" s="14" t="s">
        <v>76</v>
      </c>
      <c r="F26" s="14">
        <v>50</v>
      </c>
      <c r="G26" s="25">
        <v>25000</v>
      </c>
      <c r="H26" s="23">
        <v>500</v>
      </c>
    </row>
    <row r="27" spans="1:8" ht="23.25" customHeight="1">
      <c r="A27" s="75"/>
      <c r="B27" s="99" t="s">
        <v>89</v>
      </c>
      <c r="C27" s="14" t="s">
        <v>85</v>
      </c>
      <c r="D27" s="63" t="s">
        <v>18</v>
      </c>
      <c r="E27" s="14" t="s">
        <v>76</v>
      </c>
      <c r="F27" s="14">
        <v>1000</v>
      </c>
      <c r="G27" s="25">
        <v>25000</v>
      </c>
      <c r="H27" s="23">
        <v>25</v>
      </c>
    </row>
    <row r="28" spans="1:8" ht="23.25" customHeight="1">
      <c r="A28" s="75"/>
      <c r="B28" s="99" t="s">
        <v>89</v>
      </c>
      <c r="C28" s="14" t="s">
        <v>86</v>
      </c>
      <c r="D28" s="63" t="s">
        <v>18</v>
      </c>
      <c r="E28" s="14" t="s">
        <v>76</v>
      </c>
      <c r="F28" s="14">
        <v>150</v>
      </c>
      <c r="G28" s="25">
        <v>15000</v>
      </c>
      <c r="H28" s="23">
        <v>100</v>
      </c>
    </row>
    <row r="29" spans="1:8" ht="23.25" customHeight="1">
      <c r="A29" s="75"/>
      <c r="B29" s="100" t="s">
        <v>90</v>
      </c>
      <c r="C29" s="14" t="s">
        <v>87</v>
      </c>
      <c r="D29" s="63" t="s">
        <v>18</v>
      </c>
      <c r="E29" s="14" t="s">
        <v>76</v>
      </c>
      <c r="F29" s="14">
        <v>450</v>
      </c>
      <c r="G29" s="25">
        <v>135000</v>
      </c>
      <c r="H29" s="23">
        <v>300</v>
      </c>
    </row>
    <row r="30" spans="1:8" ht="23.25" customHeight="1">
      <c r="A30" s="76"/>
      <c r="B30" s="14">
        <v>30192000</v>
      </c>
      <c r="C30" s="14" t="s">
        <v>22</v>
      </c>
      <c r="D30" s="63" t="s">
        <v>21</v>
      </c>
      <c r="E30" s="14" t="s">
        <v>19</v>
      </c>
      <c r="F30" s="14"/>
      <c r="G30" s="25">
        <v>587000</v>
      </c>
      <c r="H30" s="23">
        <v>1</v>
      </c>
    </row>
    <row r="31" spans="1:8" ht="23.25" customHeight="1">
      <c r="A31" s="74">
        <v>4264</v>
      </c>
      <c r="B31" s="99" t="s">
        <v>95</v>
      </c>
      <c r="C31" s="14" t="s">
        <v>23</v>
      </c>
      <c r="D31" s="63" t="s">
        <v>21</v>
      </c>
      <c r="E31" s="14" t="s">
        <v>92</v>
      </c>
      <c r="F31" s="14">
        <v>443</v>
      </c>
      <c r="G31" s="25">
        <v>1772000</v>
      </c>
      <c r="H31" s="23">
        <v>4000</v>
      </c>
    </row>
    <row r="32" spans="1:8" ht="23.25" customHeight="1">
      <c r="A32" s="75"/>
      <c r="B32" s="99" t="s">
        <v>96</v>
      </c>
      <c r="C32" s="14" t="s">
        <v>91</v>
      </c>
      <c r="D32" s="63" t="s">
        <v>21</v>
      </c>
      <c r="E32" s="14" t="s">
        <v>92</v>
      </c>
      <c r="F32" s="14">
        <v>453</v>
      </c>
      <c r="G32" s="25">
        <v>453000</v>
      </c>
      <c r="H32" s="23">
        <v>1000</v>
      </c>
    </row>
    <row r="33" spans="1:8" ht="23.25" customHeight="1">
      <c r="A33" s="75"/>
      <c r="B33" s="99" t="s">
        <v>136</v>
      </c>
      <c r="C33" s="14" t="s">
        <v>107</v>
      </c>
      <c r="D33" s="63" t="s">
        <v>21</v>
      </c>
      <c r="E33" s="14" t="s">
        <v>76</v>
      </c>
      <c r="F33" s="14">
        <v>33000</v>
      </c>
      <c r="G33" s="25">
        <v>132000</v>
      </c>
      <c r="H33" s="23">
        <v>4</v>
      </c>
    </row>
    <row r="34" spans="1:8" ht="23.25" customHeight="1">
      <c r="A34" s="75"/>
      <c r="B34" s="99" t="s">
        <v>136</v>
      </c>
      <c r="C34" s="14" t="s">
        <v>108</v>
      </c>
      <c r="D34" s="63" t="s">
        <v>21</v>
      </c>
      <c r="E34" s="14" t="s">
        <v>76</v>
      </c>
      <c r="F34" s="14">
        <v>18750</v>
      </c>
      <c r="G34" s="25">
        <v>75000</v>
      </c>
      <c r="H34" s="23">
        <v>4</v>
      </c>
    </row>
    <row r="35" spans="1:8" ht="23.25" customHeight="1">
      <c r="A35" s="76"/>
      <c r="B35" s="70">
        <v>34000000</v>
      </c>
      <c r="C35" s="14" t="s">
        <v>24</v>
      </c>
      <c r="D35" s="63" t="s">
        <v>21</v>
      </c>
      <c r="E35" s="14" t="s">
        <v>19</v>
      </c>
      <c r="F35" s="14"/>
      <c r="G35" s="25">
        <v>368000</v>
      </c>
      <c r="H35" s="23">
        <v>1</v>
      </c>
    </row>
    <row r="36" spans="1:8" ht="23.25" customHeight="1">
      <c r="A36" s="69">
        <v>5129</v>
      </c>
      <c r="B36" s="14"/>
      <c r="C36" s="65" t="s">
        <v>25</v>
      </c>
      <c r="D36" s="63"/>
      <c r="E36" s="14" t="s">
        <v>19</v>
      </c>
      <c r="F36" s="23"/>
      <c r="G36" s="24">
        <v>500000</v>
      </c>
      <c r="H36" s="23">
        <v>1</v>
      </c>
    </row>
    <row r="37" spans="1:8" ht="23.25" customHeight="1">
      <c r="A37" s="65">
        <v>4267</v>
      </c>
      <c r="B37" s="14">
        <v>34000000</v>
      </c>
      <c r="C37" s="14" t="s">
        <v>26</v>
      </c>
      <c r="D37" s="63" t="s">
        <v>21</v>
      </c>
      <c r="E37" s="14" t="s">
        <v>19</v>
      </c>
      <c r="F37" s="14"/>
      <c r="G37" s="25">
        <v>600000</v>
      </c>
      <c r="H37" s="23">
        <v>1</v>
      </c>
    </row>
    <row r="38" spans="1:8" s="47" customFormat="1" ht="23.25" customHeight="1">
      <c r="A38" s="32"/>
      <c r="B38" s="11"/>
      <c r="C38" s="26" t="s">
        <v>27</v>
      </c>
      <c r="D38" s="27"/>
      <c r="E38" s="14"/>
      <c r="F38" s="28"/>
      <c r="G38" s="21">
        <f>SUM(G39:G48)</f>
        <v>2850000</v>
      </c>
      <c r="H38" s="23">
        <v>1</v>
      </c>
    </row>
    <row r="39" spans="1:8" ht="23.25" customHeight="1">
      <c r="A39" s="69">
        <v>4823</v>
      </c>
      <c r="B39" s="70">
        <v>71631200</v>
      </c>
      <c r="C39" s="69" t="s">
        <v>28</v>
      </c>
      <c r="D39" s="63" t="s">
        <v>18</v>
      </c>
      <c r="E39" s="14" t="s">
        <v>19</v>
      </c>
      <c r="F39" s="23"/>
      <c r="G39" s="24">
        <v>70000</v>
      </c>
      <c r="H39" s="23">
        <v>1</v>
      </c>
    </row>
    <row r="40" spans="1:8" ht="23.25" customHeight="1">
      <c r="A40" s="69">
        <v>4235</v>
      </c>
      <c r="B40" s="98">
        <v>79110000</v>
      </c>
      <c r="C40" s="69" t="s">
        <v>29</v>
      </c>
      <c r="D40" s="63" t="s">
        <v>18</v>
      </c>
      <c r="E40" s="14" t="s">
        <v>19</v>
      </c>
      <c r="F40" s="23"/>
      <c r="G40" s="24">
        <v>200000</v>
      </c>
      <c r="H40" s="23">
        <v>1</v>
      </c>
    </row>
    <row r="41" spans="1:8" ht="23.25" customHeight="1">
      <c r="A41" s="65">
        <v>4212</v>
      </c>
      <c r="B41" s="14">
        <v>65300000</v>
      </c>
      <c r="C41" s="14" t="s">
        <v>30</v>
      </c>
      <c r="D41" s="80" t="s">
        <v>18</v>
      </c>
      <c r="E41" s="14" t="s">
        <v>19</v>
      </c>
      <c r="F41" s="14"/>
      <c r="G41" s="25">
        <v>1390000</v>
      </c>
      <c r="H41" s="23">
        <v>1</v>
      </c>
    </row>
    <row r="42" spans="1:8" ht="23.25" customHeight="1">
      <c r="A42" s="65">
        <v>4213</v>
      </c>
      <c r="B42" s="14">
        <v>65100000</v>
      </c>
      <c r="C42" s="14" t="s">
        <v>31</v>
      </c>
      <c r="D42" s="80"/>
      <c r="E42" s="14" t="s">
        <v>19</v>
      </c>
      <c r="F42" s="14"/>
      <c r="G42" s="25">
        <v>35000</v>
      </c>
      <c r="H42" s="23">
        <v>1</v>
      </c>
    </row>
    <row r="43" spans="1:8" ht="23.25" customHeight="1">
      <c r="A43" s="74">
        <v>4214</v>
      </c>
      <c r="B43" s="14">
        <v>72417000</v>
      </c>
      <c r="C43" s="14" t="s">
        <v>79</v>
      </c>
      <c r="D43" s="80"/>
      <c r="E43" s="14" t="s">
        <v>19</v>
      </c>
      <c r="F43" s="14">
        <v>29000</v>
      </c>
      <c r="G43" s="25">
        <v>29000</v>
      </c>
      <c r="H43" s="23"/>
    </row>
    <row r="44" spans="1:8" ht="23.25" customHeight="1">
      <c r="A44" s="75"/>
      <c r="B44" s="14">
        <v>64110000</v>
      </c>
      <c r="C44" s="14" t="s">
        <v>106</v>
      </c>
      <c r="D44" s="80"/>
      <c r="E44" s="14" t="s">
        <v>19</v>
      </c>
      <c r="F44" s="14">
        <v>56000</v>
      </c>
      <c r="G44" s="25">
        <v>56000</v>
      </c>
      <c r="H44" s="23">
        <v>1</v>
      </c>
    </row>
    <row r="45" spans="1:8" ht="23.25" customHeight="1">
      <c r="A45" s="75"/>
      <c r="B45" s="14">
        <v>64120000</v>
      </c>
      <c r="C45" s="14" t="s">
        <v>109</v>
      </c>
      <c r="D45" s="80"/>
      <c r="E45" s="14" t="s">
        <v>19</v>
      </c>
      <c r="F45" s="14">
        <v>22000</v>
      </c>
      <c r="G45" s="25">
        <v>22000</v>
      </c>
      <c r="H45" s="23">
        <v>1</v>
      </c>
    </row>
    <row r="46" spans="1:8" ht="23.25" customHeight="1">
      <c r="A46" s="76"/>
      <c r="B46" s="14">
        <v>64210000</v>
      </c>
      <c r="C46" s="14" t="s">
        <v>32</v>
      </c>
      <c r="D46" s="80"/>
      <c r="E46" s="14" t="s">
        <v>19</v>
      </c>
      <c r="F46" s="14"/>
      <c r="G46" s="25">
        <v>883000</v>
      </c>
      <c r="H46" s="23">
        <v>1</v>
      </c>
    </row>
    <row r="47" spans="1:8" ht="23.25" customHeight="1">
      <c r="A47" s="65">
        <v>4215</v>
      </c>
      <c r="B47" s="14">
        <v>66510000</v>
      </c>
      <c r="C47" s="14" t="s">
        <v>33</v>
      </c>
      <c r="D47" s="80"/>
      <c r="E47" s="14" t="s">
        <v>19</v>
      </c>
      <c r="F47" s="14"/>
      <c r="G47" s="25">
        <v>150000</v>
      </c>
      <c r="H47" s="23">
        <v>1</v>
      </c>
    </row>
    <row r="48" spans="1:8" ht="23.25" customHeight="1">
      <c r="A48" s="65">
        <v>4241</v>
      </c>
      <c r="B48" s="14">
        <v>79634000</v>
      </c>
      <c r="C48" s="14" t="s">
        <v>34</v>
      </c>
      <c r="D48" s="80"/>
      <c r="E48" s="14" t="s">
        <v>19</v>
      </c>
      <c r="F48" s="14"/>
      <c r="G48" s="25">
        <v>15000</v>
      </c>
      <c r="H48" s="23">
        <v>1</v>
      </c>
    </row>
    <row r="49" spans="1:8" s="47" customFormat="1" ht="23.25" customHeight="1">
      <c r="A49" s="66"/>
      <c r="B49" s="101">
        <v>30125120</v>
      </c>
      <c r="C49" s="66" t="s">
        <v>35</v>
      </c>
      <c r="D49" s="27"/>
      <c r="E49" s="14"/>
      <c r="F49" s="11"/>
      <c r="G49" s="21">
        <f>SUM(G50:G52)</f>
        <v>3658000</v>
      </c>
      <c r="H49" s="23">
        <v>1</v>
      </c>
    </row>
    <row r="50" spans="1:8" s="47" customFormat="1" ht="23.25" customHeight="1">
      <c r="A50" s="66"/>
      <c r="B50" s="96">
        <v>30125100</v>
      </c>
      <c r="C50" s="65" t="s">
        <v>81</v>
      </c>
      <c r="D50" s="63" t="s">
        <v>18</v>
      </c>
      <c r="E50" s="14"/>
      <c r="F50" s="14">
        <v>5000</v>
      </c>
      <c r="G50" s="58">
        <v>100000</v>
      </c>
      <c r="H50" s="23">
        <v>10</v>
      </c>
    </row>
    <row r="51" spans="1:8" ht="23.25" customHeight="1">
      <c r="A51" s="65">
        <v>4252</v>
      </c>
      <c r="B51" s="14">
        <v>39831000</v>
      </c>
      <c r="C51" s="14" t="s">
        <v>36</v>
      </c>
      <c r="D51" s="63" t="s">
        <v>18</v>
      </c>
      <c r="E51" s="14" t="s">
        <v>19</v>
      </c>
      <c r="F51" s="14"/>
      <c r="G51" s="25">
        <v>558000</v>
      </c>
      <c r="H51" s="23">
        <v>1</v>
      </c>
    </row>
    <row r="52" spans="1:8" ht="23.25" customHeight="1">
      <c r="A52" s="65">
        <v>5113</v>
      </c>
      <c r="B52" s="98">
        <v>45453000</v>
      </c>
      <c r="C52" s="14" t="s">
        <v>37</v>
      </c>
      <c r="D52" s="63" t="s">
        <v>38</v>
      </c>
      <c r="E52" s="14" t="s">
        <v>19</v>
      </c>
      <c r="F52" s="14"/>
      <c r="G52" s="25">
        <v>3000000</v>
      </c>
      <c r="H52" s="23">
        <v>1</v>
      </c>
    </row>
    <row r="53" spans="1:8" ht="23.25" customHeight="1">
      <c r="A53" s="65"/>
      <c r="B53" s="14"/>
      <c r="C53" s="14"/>
      <c r="D53" s="63"/>
      <c r="E53" s="14"/>
      <c r="F53" s="14"/>
      <c r="G53" s="25"/>
      <c r="H53" s="14"/>
    </row>
    <row r="54" spans="1:8" s="48" customFormat="1" ht="27" customHeight="1">
      <c r="A54" s="16"/>
      <c r="B54" s="93"/>
      <c r="C54" s="30" t="s">
        <v>39</v>
      </c>
      <c r="D54" s="29"/>
      <c r="E54" s="29"/>
      <c r="F54" s="29"/>
      <c r="G54" s="31">
        <f>G55</f>
        <v>1100000</v>
      </c>
      <c r="H54" s="29"/>
    </row>
    <row r="55" spans="1:8" s="47" customFormat="1" ht="23.25" customHeight="1">
      <c r="A55" s="26"/>
      <c r="B55" s="26"/>
      <c r="C55" s="26" t="s">
        <v>27</v>
      </c>
      <c r="D55" s="27"/>
      <c r="E55" s="26"/>
      <c r="F55" s="26"/>
      <c r="G55" s="21">
        <f>SUM(G56:G66)</f>
        <v>1100000</v>
      </c>
      <c r="H55" s="26"/>
    </row>
    <row r="56" spans="1:8" s="47" customFormat="1" ht="23.25" customHeight="1">
      <c r="A56" s="71">
        <v>4232</v>
      </c>
      <c r="B56" s="70">
        <v>48761000</v>
      </c>
      <c r="C56" s="89" t="s">
        <v>141</v>
      </c>
      <c r="D56" s="63" t="s">
        <v>18</v>
      </c>
      <c r="E56" s="61" t="s">
        <v>76</v>
      </c>
      <c r="F56" s="89">
        <v>15000</v>
      </c>
      <c r="G56" s="58">
        <v>30000</v>
      </c>
      <c r="H56" s="23">
        <v>2</v>
      </c>
    </row>
    <row r="57" spans="1:8" s="47" customFormat="1" ht="23.25" customHeight="1">
      <c r="A57" s="72"/>
      <c r="B57" s="70">
        <v>48761000</v>
      </c>
      <c r="C57" s="89" t="s">
        <v>77</v>
      </c>
      <c r="D57" s="63" t="s">
        <v>18</v>
      </c>
      <c r="E57" s="61" t="s">
        <v>76</v>
      </c>
      <c r="F57" s="89">
        <v>20000</v>
      </c>
      <c r="G57" s="58">
        <v>40000</v>
      </c>
      <c r="H57" s="23">
        <v>2</v>
      </c>
    </row>
    <row r="58" spans="1:8" s="47" customFormat="1" ht="29.25" customHeight="1">
      <c r="A58" s="72"/>
      <c r="B58" s="70">
        <v>50312000</v>
      </c>
      <c r="C58" s="104" t="s">
        <v>105</v>
      </c>
      <c r="D58" s="63" t="s">
        <v>18</v>
      </c>
      <c r="E58" s="61" t="s">
        <v>19</v>
      </c>
      <c r="F58" s="89">
        <v>72000</v>
      </c>
      <c r="G58" s="58">
        <v>72000</v>
      </c>
      <c r="H58" s="23">
        <v>1</v>
      </c>
    </row>
    <row r="59" spans="1:8" s="47" customFormat="1" ht="29.25" customHeight="1">
      <c r="A59" s="72"/>
      <c r="B59" s="70">
        <v>50312000</v>
      </c>
      <c r="C59" s="104" t="s">
        <v>143</v>
      </c>
      <c r="D59" s="63" t="s">
        <v>18</v>
      </c>
      <c r="E59" s="61" t="s">
        <v>19</v>
      </c>
      <c r="F59" s="89">
        <v>100800</v>
      </c>
      <c r="G59" s="25">
        <v>100800</v>
      </c>
      <c r="H59" s="23">
        <v>1</v>
      </c>
    </row>
    <row r="60" spans="1:8" ht="23.25" customHeight="1">
      <c r="A60" s="73"/>
      <c r="B60" s="70">
        <v>50312000</v>
      </c>
      <c r="C60" s="69" t="s">
        <v>40</v>
      </c>
      <c r="D60" s="63" t="s">
        <v>18</v>
      </c>
      <c r="E60" s="59" t="s">
        <v>19</v>
      </c>
      <c r="F60" s="14"/>
      <c r="G60" s="58">
        <v>57200</v>
      </c>
      <c r="H60" s="23">
        <v>1</v>
      </c>
    </row>
    <row r="61" spans="1:8" ht="23.25" customHeight="1">
      <c r="A61" s="69">
        <v>4234</v>
      </c>
      <c r="B61" s="98">
        <v>72222300</v>
      </c>
      <c r="C61" s="69" t="s">
        <v>102</v>
      </c>
      <c r="D61" s="63" t="s">
        <v>18</v>
      </c>
      <c r="E61" s="59" t="s">
        <v>19</v>
      </c>
      <c r="F61" s="14"/>
      <c r="G61" s="58">
        <v>390000</v>
      </c>
      <c r="H61" s="23">
        <v>1</v>
      </c>
    </row>
    <row r="62" spans="1:8" ht="23.25" customHeight="1">
      <c r="A62" s="69"/>
      <c r="B62" s="70"/>
      <c r="C62" s="69" t="s">
        <v>101</v>
      </c>
      <c r="D62" s="63" t="s">
        <v>18</v>
      </c>
      <c r="E62" s="59" t="s">
        <v>19</v>
      </c>
      <c r="F62" s="14">
        <v>100000</v>
      </c>
      <c r="G62" s="24">
        <v>100000</v>
      </c>
      <c r="H62" s="23">
        <v>1</v>
      </c>
    </row>
    <row r="63" spans="1:8" ht="23.25" customHeight="1">
      <c r="A63" s="69"/>
      <c r="B63" s="70"/>
      <c r="C63" s="69" t="s">
        <v>103</v>
      </c>
      <c r="D63" s="63" t="s">
        <v>18</v>
      </c>
      <c r="E63" s="59" t="s">
        <v>19</v>
      </c>
      <c r="F63" s="14">
        <v>30000</v>
      </c>
      <c r="G63" s="24">
        <v>30000</v>
      </c>
      <c r="H63" s="23">
        <v>1</v>
      </c>
    </row>
    <row r="64" spans="1:8" ht="23.25" customHeight="1">
      <c r="A64" s="69"/>
      <c r="B64" s="70"/>
      <c r="C64" s="69" t="s">
        <v>137</v>
      </c>
      <c r="D64" s="63" t="s">
        <v>18</v>
      </c>
      <c r="E64" s="59" t="s">
        <v>19</v>
      </c>
      <c r="F64" s="14">
        <v>80000</v>
      </c>
      <c r="G64" s="24">
        <v>80000</v>
      </c>
      <c r="H64" s="23">
        <v>1</v>
      </c>
    </row>
    <row r="65" spans="1:8" ht="23.25" customHeight="1">
      <c r="A65" s="69"/>
      <c r="B65" s="70"/>
      <c r="C65" s="69" t="s">
        <v>125</v>
      </c>
      <c r="D65" s="63" t="s">
        <v>18</v>
      </c>
      <c r="E65" s="59" t="s">
        <v>19</v>
      </c>
      <c r="F65" s="14">
        <v>150000</v>
      </c>
      <c r="G65" s="24">
        <v>150000</v>
      </c>
      <c r="H65" s="23">
        <v>1</v>
      </c>
    </row>
    <row r="66" spans="1:8" ht="23.25" customHeight="1">
      <c r="A66" s="65"/>
      <c r="B66" s="14"/>
      <c r="C66" s="14" t="s">
        <v>104</v>
      </c>
      <c r="D66" s="63" t="s">
        <v>18</v>
      </c>
      <c r="E66" s="59" t="s">
        <v>19</v>
      </c>
      <c r="F66" s="65">
        <v>6600</v>
      </c>
      <c r="G66" s="25">
        <v>50000</v>
      </c>
      <c r="H66" s="13">
        <v>2</v>
      </c>
    </row>
    <row r="67" spans="1:8" s="48" customFormat="1" ht="32.25" customHeight="1">
      <c r="A67" s="16"/>
      <c r="B67" s="93"/>
      <c r="C67" s="30" t="s">
        <v>41</v>
      </c>
      <c r="D67" s="29"/>
      <c r="E67" s="29"/>
      <c r="F67" s="29"/>
      <c r="G67" s="31">
        <f>G68+G70</f>
        <v>8800000</v>
      </c>
      <c r="H67" s="29"/>
    </row>
    <row r="68" spans="1:8" ht="23.25" customHeight="1">
      <c r="A68" s="65"/>
      <c r="B68" s="65"/>
      <c r="C68" s="32" t="s">
        <v>27</v>
      </c>
      <c r="D68" s="12"/>
      <c r="E68" s="12"/>
      <c r="F68" s="12"/>
      <c r="G68" s="21">
        <f>SUM(G69:G69)</f>
        <v>1000000</v>
      </c>
      <c r="H68" s="13"/>
    </row>
    <row r="69" spans="1:8" ht="23.25" customHeight="1">
      <c r="A69" s="69">
        <v>4241</v>
      </c>
      <c r="B69" s="69">
        <v>79634000</v>
      </c>
      <c r="C69" s="40" t="s">
        <v>42</v>
      </c>
      <c r="D69" s="63" t="s">
        <v>18</v>
      </c>
      <c r="E69" s="14" t="s">
        <v>19</v>
      </c>
      <c r="F69" s="65"/>
      <c r="G69" s="33">
        <v>1000000</v>
      </c>
      <c r="H69" s="23">
        <v>1</v>
      </c>
    </row>
    <row r="70" spans="1:8" s="47" customFormat="1" ht="23.25" customHeight="1">
      <c r="A70" s="66"/>
      <c r="B70" s="11"/>
      <c r="C70" s="66" t="s">
        <v>35</v>
      </c>
      <c r="D70" s="27"/>
      <c r="E70" s="14"/>
      <c r="F70" s="11"/>
      <c r="G70" s="21">
        <f>SUM(G71:G73)</f>
        <v>7800000</v>
      </c>
      <c r="H70" s="23"/>
    </row>
    <row r="71" spans="1:8" ht="23.25" customHeight="1">
      <c r="A71" s="65">
        <v>5112</v>
      </c>
      <c r="B71" s="65">
        <v>45210000</v>
      </c>
      <c r="C71" s="69" t="s">
        <v>43</v>
      </c>
      <c r="D71" s="12" t="s">
        <v>38</v>
      </c>
      <c r="E71" s="14" t="s">
        <v>19</v>
      </c>
      <c r="F71" s="12"/>
      <c r="G71" s="25">
        <v>7000000</v>
      </c>
      <c r="H71" s="23">
        <v>1</v>
      </c>
    </row>
    <row r="72" spans="1:8" ht="26.25" customHeight="1">
      <c r="A72" s="74">
        <v>5134</v>
      </c>
      <c r="B72" s="65">
        <v>71320000</v>
      </c>
      <c r="C72" s="40" t="s">
        <v>110</v>
      </c>
      <c r="D72" s="12" t="s">
        <v>45</v>
      </c>
      <c r="E72" s="14" t="s">
        <v>19</v>
      </c>
      <c r="F72" s="12"/>
      <c r="G72" s="25">
        <v>550000</v>
      </c>
      <c r="H72" s="23">
        <v>1</v>
      </c>
    </row>
    <row r="73" spans="1:8" ht="23.25" customHeight="1">
      <c r="A73" s="76"/>
      <c r="B73" s="65">
        <v>71320000</v>
      </c>
      <c r="C73" s="69" t="s">
        <v>44</v>
      </c>
      <c r="D73" s="12" t="s">
        <v>45</v>
      </c>
      <c r="E73" s="14" t="s">
        <v>19</v>
      </c>
      <c r="F73" s="12"/>
      <c r="G73" s="25">
        <v>250000</v>
      </c>
      <c r="H73" s="23">
        <v>1</v>
      </c>
    </row>
    <row r="74" spans="1:8" ht="23.25" customHeight="1">
      <c r="A74" s="68">
        <v>5113</v>
      </c>
      <c r="B74" s="65"/>
      <c r="C74" s="69" t="s">
        <v>140</v>
      </c>
      <c r="D74" s="12" t="s">
        <v>45</v>
      </c>
      <c r="E74" s="14" t="s">
        <v>19</v>
      </c>
      <c r="F74" s="12"/>
      <c r="G74" s="25">
        <v>1000000</v>
      </c>
      <c r="H74" s="23"/>
    </row>
    <row r="75" spans="1:8" ht="23.25" customHeight="1">
      <c r="A75" s="69"/>
      <c r="B75" s="69"/>
      <c r="C75" s="38"/>
      <c r="D75" s="63"/>
      <c r="E75" s="69"/>
      <c r="F75" s="65"/>
      <c r="G75" s="33"/>
      <c r="H75" s="13"/>
    </row>
    <row r="76" spans="1:8" s="48" customFormat="1" ht="27" customHeight="1">
      <c r="A76" s="16"/>
      <c r="B76" s="93"/>
      <c r="C76" s="30" t="s">
        <v>46</v>
      </c>
      <c r="D76" s="29"/>
      <c r="E76" s="29"/>
      <c r="F76" s="29"/>
      <c r="G76" s="31">
        <f>G77+G82+G85</f>
        <v>121550000</v>
      </c>
      <c r="H76" s="29"/>
    </row>
    <row r="77" spans="1:8" s="47" customFormat="1" ht="23.25" customHeight="1">
      <c r="A77" s="66"/>
      <c r="B77" s="11"/>
      <c r="C77" s="11" t="s">
        <v>16</v>
      </c>
      <c r="D77" s="66"/>
      <c r="E77" s="66"/>
      <c r="F77" s="66"/>
      <c r="G77" s="21">
        <f>SUM(G78:G81)</f>
        <v>38000000</v>
      </c>
      <c r="H77" s="23"/>
    </row>
    <row r="78" spans="1:8" ht="23.25" customHeight="1">
      <c r="A78" s="69">
        <v>4264</v>
      </c>
      <c r="B78" s="70">
        <v>34000000</v>
      </c>
      <c r="C78" s="69" t="s">
        <v>47</v>
      </c>
      <c r="D78" s="63" t="s">
        <v>38</v>
      </c>
      <c r="E78" s="14" t="s">
        <v>19</v>
      </c>
      <c r="F78" s="65"/>
      <c r="G78" s="24">
        <v>2500000</v>
      </c>
      <c r="H78" s="23">
        <v>1</v>
      </c>
    </row>
    <row r="79" spans="1:8" ht="23.25" customHeight="1">
      <c r="A79" s="71">
        <v>5129</v>
      </c>
      <c r="B79" s="98">
        <v>44423460</v>
      </c>
      <c r="C79" s="69" t="s">
        <v>78</v>
      </c>
      <c r="D79" s="63" t="s">
        <v>18</v>
      </c>
      <c r="E79" s="14" t="s">
        <v>19</v>
      </c>
      <c r="F79" s="65"/>
      <c r="G79" s="24">
        <v>2981800</v>
      </c>
      <c r="H79" s="23">
        <v>1</v>
      </c>
    </row>
    <row r="80" spans="1:8" ht="23.25" customHeight="1">
      <c r="A80" s="73"/>
      <c r="B80" s="98">
        <v>44423460</v>
      </c>
      <c r="C80" s="69" t="s">
        <v>48</v>
      </c>
      <c r="D80" s="63" t="s">
        <v>21</v>
      </c>
      <c r="E80" s="14" t="s">
        <v>19</v>
      </c>
      <c r="F80" s="65"/>
      <c r="G80" s="24">
        <v>2518200</v>
      </c>
      <c r="H80" s="23">
        <v>1</v>
      </c>
    </row>
    <row r="81" spans="1:15" ht="23.25" customHeight="1">
      <c r="A81" s="65">
        <v>5121</v>
      </c>
      <c r="B81" s="34" t="s">
        <v>49</v>
      </c>
      <c r="C81" s="40" t="s">
        <v>50</v>
      </c>
      <c r="D81" s="35" t="s">
        <v>38</v>
      </c>
      <c r="E81" s="14" t="s">
        <v>19</v>
      </c>
      <c r="F81" s="65"/>
      <c r="G81" s="25">
        <v>30000000</v>
      </c>
      <c r="H81" s="23">
        <v>1</v>
      </c>
    </row>
    <row r="82" spans="1:15" s="47" customFormat="1" ht="23.25" customHeight="1">
      <c r="A82" s="66"/>
      <c r="B82" s="66"/>
      <c r="C82" s="32" t="s">
        <v>27</v>
      </c>
      <c r="D82" s="19"/>
      <c r="E82" s="14"/>
      <c r="F82" s="19"/>
      <c r="G82" s="21">
        <f>SUM(G83:G84)</f>
        <v>850000</v>
      </c>
      <c r="H82" s="23"/>
    </row>
    <row r="83" spans="1:15" ht="23.25" customHeight="1">
      <c r="A83" s="69">
        <v>4215</v>
      </c>
      <c r="B83" s="98">
        <v>66514110</v>
      </c>
      <c r="C83" s="14" t="s">
        <v>33</v>
      </c>
      <c r="D83" s="69" t="s">
        <v>18</v>
      </c>
      <c r="E83" s="14" t="s">
        <v>19</v>
      </c>
      <c r="F83" s="65"/>
      <c r="G83" s="24">
        <v>400000</v>
      </c>
      <c r="H83" s="23">
        <v>1</v>
      </c>
    </row>
    <row r="84" spans="1:15" ht="23.25" customHeight="1">
      <c r="A84" s="69">
        <v>4823</v>
      </c>
      <c r="B84" s="98">
        <v>71631200</v>
      </c>
      <c r="C84" s="69" t="s">
        <v>28</v>
      </c>
      <c r="D84" s="63" t="s">
        <v>18</v>
      </c>
      <c r="E84" s="14" t="s">
        <v>19</v>
      </c>
      <c r="F84" s="65"/>
      <c r="G84" s="24">
        <v>450000</v>
      </c>
      <c r="H84" s="23">
        <v>1</v>
      </c>
    </row>
    <row r="85" spans="1:15" s="47" customFormat="1" ht="23.25" customHeight="1">
      <c r="A85" s="66"/>
      <c r="B85" s="66"/>
      <c r="C85" s="32" t="s">
        <v>35</v>
      </c>
      <c r="D85" s="19"/>
      <c r="E85" s="14"/>
      <c r="F85" s="19"/>
      <c r="G85" s="21">
        <f>SUM(G86:G92)</f>
        <v>82700000</v>
      </c>
      <c r="H85" s="23"/>
    </row>
    <row r="86" spans="1:15" s="47" customFormat="1" ht="28.5" customHeight="1">
      <c r="A86" s="71">
        <v>5134</v>
      </c>
      <c r="B86" s="65">
        <v>71320000</v>
      </c>
      <c r="C86" s="40" t="s">
        <v>114</v>
      </c>
      <c r="D86" s="63" t="s">
        <v>45</v>
      </c>
      <c r="E86" s="14" t="s">
        <v>19</v>
      </c>
      <c r="F86" s="65">
        <v>1000000</v>
      </c>
      <c r="G86" s="25">
        <v>1000000</v>
      </c>
      <c r="H86" s="23">
        <v>1</v>
      </c>
    </row>
    <row r="87" spans="1:15" s="47" customFormat="1" ht="40.5" customHeight="1">
      <c r="A87" s="72"/>
      <c r="B87" s="65">
        <v>71320000</v>
      </c>
      <c r="C87" s="40" t="s">
        <v>124</v>
      </c>
      <c r="D87" s="63" t="s">
        <v>45</v>
      </c>
      <c r="E87" s="14" t="s">
        <v>19</v>
      </c>
      <c r="F87" s="65">
        <v>800000</v>
      </c>
      <c r="G87" s="25">
        <v>800000</v>
      </c>
      <c r="H87" s="23">
        <v>1</v>
      </c>
    </row>
    <row r="88" spans="1:15" ht="23.25" customHeight="1">
      <c r="A88" s="73"/>
      <c r="B88" s="65">
        <v>71320000</v>
      </c>
      <c r="C88" s="65" t="s">
        <v>44</v>
      </c>
      <c r="D88" s="63" t="s">
        <v>45</v>
      </c>
      <c r="E88" s="14" t="s">
        <v>19</v>
      </c>
      <c r="F88" s="65"/>
      <c r="G88" s="24">
        <v>1200000</v>
      </c>
      <c r="H88" s="23">
        <v>1</v>
      </c>
    </row>
    <row r="89" spans="1:15" ht="23.25" customHeight="1">
      <c r="A89" s="65">
        <v>5113</v>
      </c>
      <c r="B89" s="65">
        <v>45233330</v>
      </c>
      <c r="C89" s="65" t="s">
        <v>51</v>
      </c>
      <c r="D89" s="66" t="s">
        <v>38</v>
      </c>
      <c r="E89" s="14" t="s">
        <v>19</v>
      </c>
      <c r="F89" s="66"/>
      <c r="G89" s="25">
        <v>20000000</v>
      </c>
      <c r="H89" s="23">
        <v>1</v>
      </c>
    </row>
    <row r="90" spans="1:15" ht="39.75" customHeight="1">
      <c r="A90" s="65"/>
      <c r="B90" s="70">
        <v>45233222</v>
      </c>
      <c r="C90" s="14" t="s">
        <v>131</v>
      </c>
      <c r="D90" s="63" t="s">
        <v>45</v>
      </c>
      <c r="E90" s="14" t="s">
        <v>19</v>
      </c>
      <c r="F90" s="66"/>
      <c r="G90" s="25">
        <v>500000</v>
      </c>
      <c r="H90" s="23">
        <v>1</v>
      </c>
    </row>
    <row r="91" spans="1:15" ht="45" customHeight="1">
      <c r="A91" s="65"/>
      <c r="B91" s="70">
        <v>45233222</v>
      </c>
      <c r="C91" s="14" t="s">
        <v>130</v>
      </c>
      <c r="D91" s="63" t="s">
        <v>45</v>
      </c>
      <c r="E91" s="14" t="s">
        <v>19</v>
      </c>
      <c r="F91" s="66"/>
      <c r="G91" s="25">
        <v>20000000</v>
      </c>
      <c r="H91" s="23">
        <v>1</v>
      </c>
    </row>
    <row r="92" spans="1:15" ht="23.25" customHeight="1">
      <c r="A92" s="65">
        <v>5112</v>
      </c>
      <c r="B92" s="65">
        <v>45210000</v>
      </c>
      <c r="C92" s="65" t="s">
        <v>43</v>
      </c>
      <c r="D92" s="66" t="s">
        <v>38</v>
      </c>
      <c r="E92" s="14" t="s">
        <v>19</v>
      </c>
      <c r="F92" s="66"/>
      <c r="G92" s="25">
        <v>39200000</v>
      </c>
      <c r="H92" s="23">
        <v>1</v>
      </c>
    </row>
    <row r="93" spans="1:15" ht="31.5" customHeight="1">
      <c r="A93" s="16"/>
      <c r="B93" s="93"/>
      <c r="C93" s="30" t="s">
        <v>126</v>
      </c>
      <c r="D93" s="29"/>
      <c r="E93" s="29"/>
      <c r="F93" s="29"/>
      <c r="G93" s="31">
        <f>G94</f>
        <v>315000</v>
      </c>
      <c r="H93" s="29"/>
    </row>
    <row r="94" spans="1:15" ht="23.25" customHeight="1">
      <c r="A94" s="65">
        <v>5129</v>
      </c>
      <c r="B94" s="65">
        <v>34928480</v>
      </c>
      <c r="C94" s="65" t="s">
        <v>120</v>
      </c>
      <c r="D94" s="63" t="s">
        <v>18</v>
      </c>
      <c r="E94" s="14" t="s">
        <v>76</v>
      </c>
      <c r="F94" s="65">
        <v>45000</v>
      </c>
      <c r="G94" s="25">
        <v>315000</v>
      </c>
      <c r="H94" s="23">
        <v>7</v>
      </c>
    </row>
    <row r="95" spans="1:15" s="48" customFormat="1" ht="26.25" customHeight="1">
      <c r="A95" s="16"/>
      <c r="B95" s="93"/>
      <c r="C95" s="30" t="s">
        <v>52</v>
      </c>
      <c r="D95" s="29"/>
      <c r="E95" s="29"/>
      <c r="F95" s="29"/>
      <c r="G95" s="31">
        <f>G96</f>
        <v>8800000</v>
      </c>
      <c r="H95" s="29"/>
      <c r="I95" s="49"/>
      <c r="J95" s="49"/>
      <c r="K95" s="49"/>
      <c r="L95" s="49"/>
      <c r="M95" s="49"/>
      <c r="N95" s="49"/>
      <c r="O95" s="49"/>
    </row>
    <row r="96" spans="1:15" s="47" customFormat="1" ht="23.25" customHeight="1">
      <c r="A96" s="66"/>
      <c r="B96" s="66"/>
      <c r="C96" s="32" t="s">
        <v>35</v>
      </c>
      <c r="D96" s="19"/>
      <c r="E96" s="19"/>
      <c r="F96" s="19"/>
      <c r="G96" s="21">
        <f>SUM(G97:G98)</f>
        <v>8800000</v>
      </c>
      <c r="H96" s="23"/>
    </row>
    <row r="97" spans="1:15" ht="23.25" customHeight="1">
      <c r="A97" s="69">
        <v>5134</v>
      </c>
      <c r="B97" s="65">
        <v>71320000</v>
      </c>
      <c r="C97" s="40" t="s">
        <v>44</v>
      </c>
      <c r="D97" s="69" t="s">
        <v>45</v>
      </c>
      <c r="E97" s="14" t="s">
        <v>19</v>
      </c>
      <c r="F97" s="65"/>
      <c r="G97" s="24">
        <v>800000</v>
      </c>
      <c r="H97" s="23">
        <v>1</v>
      </c>
      <c r="I97" s="50"/>
      <c r="J97" s="50"/>
      <c r="K97" s="50"/>
      <c r="L97" s="50"/>
      <c r="M97" s="50"/>
      <c r="N97" s="50"/>
      <c r="O97" s="50"/>
    </row>
    <row r="98" spans="1:15" ht="23.25" customHeight="1">
      <c r="A98" s="69">
        <v>5113</v>
      </c>
      <c r="B98" s="65">
        <v>45233330</v>
      </c>
      <c r="C98" s="69" t="s">
        <v>53</v>
      </c>
      <c r="D98" s="69" t="s">
        <v>38</v>
      </c>
      <c r="E98" s="14" t="s">
        <v>19</v>
      </c>
      <c r="F98" s="65"/>
      <c r="G98" s="24">
        <v>8000000</v>
      </c>
      <c r="H98" s="23">
        <v>1</v>
      </c>
      <c r="I98" s="50"/>
      <c r="J98" s="50"/>
      <c r="K98" s="50"/>
      <c r="L98" s="50"/>
      <c r="M98" s="50"/>
      <c r="N98" s="50"/>
      <c r="O98" s="50"/>
    </row>
    <row r="99" spans="1:15" ht="45.75" customHeight="1">
      <c r="A99" s="16"/>
      <c r="B99" s="93"/>
      <c r="C99" s="30" t="s">
        <v>127</v>
      </c>
      <c r="D99" s="29"/>
      <c r="E99" s="29"/>
      <c r="F99" s="29"/>
      <c r="G99" s="31">
        <f>G100+G101</f>
        <v>12740000</v>
      </c>
      <c r="H99" s="29"/>
      <c r="I99" s="50"/>
      <c r="J99" s="50"/>
      <c r="K99" s="50"/>
      <c r="L99" s="50"/>
      <c r="M99" s="50"/>
      <c r="N99" s="50"/>
      <c r="O99" s="50"/>
    </row>
    <row r="100" spans="1:15" ht="23.25" customHeight="1">
      <c r="A100" s="69">
        <v>4213</v>
      </c>
      <c r="B100" s="65">
        <v>77341000</v>
      </c>
      <c r="C100" s="69" t="s">
        <v>138</v>
      </c>
      <c r="D100" s="69"/>
      <c r="E100" s="14"/>
      <c r="F100" s="65"/>
      <c r="G100" s="24">
        <v>1240000</v>
      </c>
      <c r="H100" s="23">
        <v>1</v>
      </c>
      <c r="I100" s="50"/>
      <c r="J100" s="50"/>
      <c r="K100" s="50"/>
      <c r="L100" s="50"/>
      <c r="M100" s="50"/>
      <c r="N100" s="50"/>
      <c r="O100" s="50"/>
    </row>
    <row r="101" spans="1:15" ht="23.25" customHeight="1">
      <c r="A101" s="69">
        <v>5113</v>
      </c>
      <c r="B101" s="2">
        <v>77310000</v>
      </c>
      <c r="C101" s="69" t="s">
        <v>128</v>
      </c>
      <c r="D101" s="69" t="s">
        <v>45</v>
      </c>
      <c r="E101" s="14"/>
      <c r="F101" s="65"/>
      <c r="G101" s="24">
        <v>11500000</v>
      </c>
      <c r="H101" s="23">
        <v>1</v>
      </c>
      <c r="I101" s="50"/>
      <c r="J101" s="50"/>
      <c r="K101" s="50"/>
      <c r="L101" s="50"/>
      <c r="M101" s="50"/>
      <c r="N101" s="50"/>
      <c r="O101" s="50"/>
    </row>
    <row r="102" spans="1:15" s="48" customFormat="1" ht="27.75" customHeight="1">
      <c r="A102" s="16"/>
      <c r="B102" s="93"/>
      <c r="C102" s="30" t="s">
        <v>54</v>
      </c>
      <c r="D102" s="29"/>
      <c r="E102" s="29"/>
      <c r="F102" s="29"/>
      <c r="G102" s="31">
        <f>G103+G109+G111</f>
        <v>20282800</v>
      </c>
      <c r="H102" s="29"/>
    </row>
    <row r="103" spans="1:15" s="47" customFormat="1" ht="23.25" customHeight="1">
      <c r="A103" s="66"/>
      <c r="B103" s="66"/>
      <c r="C103" s="66" t="s">
        <v>16</v>
      </c>
      <c r="D103" s="66"/>
      <c r="E103" s="66"/>
      <c r="F103" s="66"/>
      <c r="G103" s="21">
        <f>SUM(G104:G108)</f>
        <v>1082800</v>
      </c>
      <c r="H103" s="23"/>
    </row>
    <row r="104" spans="1:15" ht="23.25" customHeight="1">
      <c r="A104" s="69">
        <v>4269</v>
      </c>
      <c r="B104" s="98">
        <v>31500000</v>
      </c>
      <c r="C104" s="69" t="s">
        <v>17</v>
      </c>
      <c r="D104" s="69" t="s">
        <v>18</v>
      </c>
      <c r="E104" s="14" t="s">
        <v>19</v>
      </c>
      <c r="F104" s="69"/>
      <c r="G104" s="24">
        <v>200000</v>
      </c>
      <c r="H104" s="23">
        <v>1</v>
      </c>
    </row>
    <row r="105" spans="1:15" ht="23.25" customHeight="1">
      <c r="A105" s="71">
        <v>5129</v>
      </c>
      <c r="B105" s="70">
        <v>44531700</v>
      </c>
      <c r="C105" s="69" t="s">
        <v>111</v>
      </c>
      <c r="D105" s="69" t="s">
        <v>18</v>
      </c>
      <c r="E105" s="14" t="s">
        <v>76</v>
      </c>
      <c r="F105" s="69"/>
      <c r="G105" s="24">
        <v>216000</v>
      </c>
      <c r="H105" s="23">
        <v>6</v>
      </c>
    </row>
    <row r="106" spans="1:15" ht="23.25" customHeight="1">
      <c r="A106" s="72"/>
      <c r="B106" s="70">
        <v>44531700</v>
      </c>
      <c r="C106" s="69" t="s">
        <v>112</v>
      </c>
      <c r="D106" s="69" t="s">
        <v>18</v>
      </c>
      <c r="E106" s="14" t="s">
        <v>76</v>
      </c>
      <c r="F106" s="69"/>
      <c r="G106" s="24">
        <v>120000</v>
      </c>
      <c r="H106" s="23">
        <v>4</v>
      </c>
    </row>
    <row r="107" spans="1:15" ht="23.25" customHeight="1">
      <c r="A107" s="72"/>
      <c r="B107" s="70">
        <v>44531700</v>
      </c>
      <c r="C107" s="69" t="s">
        <v>113</v>
      </c>
      <c r="D107" s="69" t="s">
        <v>18</v>
      </c>
      <c r="E107" s="14" t="s">
        <v>76</v>
      </c>
      <c r="F107" s="69"/>
      <c r="G107" s="24">
        <v>78000</v>
      </c>
      <c r="H107" s="23">
        <v>3</v>
      </c>
    </row>
    <row r="108" spans="1:15" ht="23.25" customHeight="1">
      <c r="A108" s="73"/>
      <c r="B108" s="98">
        <v>34928500</v>
      </c>
      <c r="C108" s="69" t="s">
        <v>55</v>
      </c>
      <c r="D108" s="69" t="s">
        <v>18</v>
      </c>
      <c r="E108" s="14" t="s">
        <v>19</v>
      </c>
      <c r="F108" s="69"/>
      <c r="G108" s="24">
        <v>468800</v>
      </c>
      <c r="H108" s="23">
        <v>1</v>
      </c>
    </row>
    <row r="109" spans="1:15" s="47" customFormat="1" ht="23.25" customHeight="1">
      <c r="A109" s="66"/>
      <c r="B109" s="66"/>
      <c r="C109" s="32" t="s">
        <v>27</v>
      </c>
      <c r="D109" s="19"/>
      <c r="E109" s="14" t="s">
        <v>19</v>
      </c>
      <c r="F109" s="19"/>
      <c r="G109" s="21">
        <f>SUM(G110:G110)</f>
        <v>6000000</v>
      </c>
      <c r="H109" s="23"/>
    </row>
    <row r="110" spans="1:15" ht="23.25" customHeight="1">
      <c r="A110" s="65">
        <v>4212</v>
      </c>
      <c r="B110" s="65">
        <v>71314200</v>
      </c>
      <c r="C110" s="14" t="s">
        <v>56</v>
      </c>
      <c r="D110" s="65" t="s">
        <v>18</v>
      </c>
      <c r="E110" s="14" t="s">
        <v>19</v>
      </c>
      <c r="F110" s="65"/>
      <c r="G110" s="25">
        <v>6000000</v>
      </c>
      <c r="H110" s="23">
        <v>1</v>
      </c>
    </row>
    <row r="111" spans="1:15" s="47" customFormat="1" ht="23.25" customHeight="1">
      <c r="A111" s="32"/>
      <c r="B111" s="32"/>
      <c r="C111" s="38" t="s">
        <v>35</v>
      </c>
      <c r="D111" s="32"/>
      <c r="E111" s="14"/>
      <c r="F111" s="32"/>
      <c r="G111" s="21">
        <f>SUM(G112:G114)</f>
        <v>13200000</v>
      </c>
      <c r="H111" s="23"/>
    </row>
    <row r="112" spans="1:15" ht="23.25" customHeight="1">
      <c r="A112" s="65">
        <v>5113</v>
      </c>
      <c r="B112" s="65">
        <v>45450000</v>
      </c>
      <c r="C112" s="14" t="s">
        <v>57</v>
      </c>
      <c r="D112" s="65" t="s">
        <v>45</v>
      </c>
      <c r="E112" s="14" t="s">
        <v>19</v>
      </c>
      <c r="F112" s="65"/>
      <c r="G112" s="25">
        <v>2500000</v>
      </c>
      <c r="H112" s="23">
        <v>1</v>
      </c>
    </row>
    <row r="113" spans="1:8" ht="23.25" customHeight="1">
      <c r="A113" s="65">
        <v>5112</v>
      </c>
      <c r="B113" s="65">
        <v>45210000</v>
      </c>
      <c r="C113" s="14" t="s">
        <v>43</v>
      </c>
      <c r="D113" s="65" t="s">
        <v>38</v>
      </c>
      <c r="E113" s="14" t="s">
        <v>19</v>
      </c>
      <c r="F113" s="65"/>
      <c r="G113" s="25">
        <v>10000000</v>
      </c>
      <c r="H113" s="23">
        <v>1</v>
      </c>
    </row>
    <row r="114" spans="1:8" ht="23.25" customHeight="1">
      <c r="A114" s="65">
        <v>5134</v>
      </c>
      <c r="B114" s="65">
        <v>71320000</v>
      </c>
      <c r="C114" s="14" t="s">
        <v>44</v>
      </c>
      <c r="D114" s="65" t="s">
        <v>45</v>
      </c>
      <c r="E114" s="14" t="s">
        <v>19</v>
      </c>
      <c r="F114" s="65"/>
      <c r="G114" s="25">
        <v>700000</v>
      </c>
      <c r="H114" s="23">
        <v>1</v>
      </c>
    </row>
    <row r="115" spans="1:8" s="48" customFormat="1" ht="45" customHeight="1">
      <c r="A115" s="17"/>
      <c r="B115" s="94"/>
      <c r="C115" s="30" t="s">
        <v>58</v>
      </c>
      <c r="D115" s="37"/>
      <c r="E115" s="17"/>
      <c r="F115" s="17"/>
      <c r="G115" s="31">
        <f>G116</f>
        <v>2800000</v>
      </c>
      <c r="H115" s="17"/>
    </row>
    <row r="116" spans="1:8" s="47" customFormat="1" ht="23.25" customHeight="1">
      <c r="A116" s="66"/>
      <c r="B116" s="66"/>
      <c r="C116" s="38" t="s">
        <v>35</v>
      </c>
      <c r="D116" s="66"/>
      <c r="E116" s="66"/>
      <c r="F116" s="66"/>
      <c r="G116" s="21">
        <f>SUM(G117:G118)</f>
        <v>2800000</v>
      </c>
      <c r="H116" s="23"/>
    </row>
    <row r="117" spans="1:8" ht="23.25" customHeight="1">
      <c r="A117" s="65">
        <v>5113</v>
      </c>
      <c r="B117" s="34" t="s">
        <v>59</v>
      </c>
      <c r="C117" s="40" t="s">
        <v>60</v>
      </c>
      <c r="D117" s="35" t="s">
        <v>45</v>
      </c>
      <c r="E117" s="14" t="s">
        <v>19</v>
      </c>
      <c r="F117" s="65"/>
      <c r="G117" s="25">
        <v>2500000</v>
      </c>
      <c r="H117" s="23">
        <v>1</v>
      </c>
    </row>
    <row r="118" spans="1:8" ht="23.25" customHeight="1">
      <c r="A118" s="65">
        <v>5134</v>
      </c>
      <c r="B118" s="34" t="s">
        <v>61</v>
      </c>
      <c r="C118" s="40" t="s">
        <v>44</v>
      </c>
      <c r="D118" s="35" t="s">
        <v>45</v>
      </c>
      <c r="E118" s="14" t="s">
        <v>19</v>
      </c>
      <c r="F118" s="65"/>
      <c r="G118" s="25">
        <v>300000</v>
      </c>
      <c r="H118" s="23">
        <v>1</v>
      </c>
    </row>
    <row r="119" spans="1:8" s="48" customFormat="1" ht="29.25" customHeight="1">
      <c r="A119" s="16"/>
      <c r="B119" s="93"/>
      <c r="C119" s="30" t="s">
        <v>62</v>
      </c>
      <c r="D119" s="29"/>
      <c r="E119" s="29"/>
      <c r="F119" s="29"/>
      <c r="G119" s="31">
        <f>G120+G123</f>
        <v>120292600</v>
      </c>
      <c r="H119" s="29"/>
    </row>
    <row r="120" spans="1:8" s="47" customFormat="1" ht="23.25" customHeight="1">
      <c r="A120" s="66"/>
      <c r="B120" s="32"/>
      <c r="C120" s="38" t="s">
        <v>27</v>
      </c>
      <c r="D120" s="32"/>
      <c r="E120" s="32"/>
      <c r="F120" s="32"/>
      <c r="G120" s="21">
        <f>SUM(G121:G122)</f>
        <v>292600</v>
      </c>
      <c r="H120" s="23"/>
    </row>
    <row r="121" spans="1:8" s="47" customFormat="1" ht="23.25" customHeight="1">
      <c r="A121" s="71">
        <v>4239</v>
      </c>
      <c r="B121" s="70">
        <v>37416000</v>
      </c>
      <c r="C121" s="69" t="s">
        <v>139</v>
      </c>
      <c r="D121" s="69" t="s">
        <v>18</v>
      </c>
      <c r="E121" s="14" t="s">
        <v>19</v>
      </c>
      <c r="F121" s="32"/>
      <c r="G121" s="58">
        <v>72600</v>
      </c>
      <c r="H121" s="23"/>
    </row>
    <row r="122" spans="1:8" s="45" customFormat="1" ht="23.25" customHeight="1">
      <c r="A122" s="73"/>
      <c r="B122" s="70">
        <v>37416000</v>
      </c>
      <c r="C122" s="69" t="s">
        <v>63</v>
      </c>
      <c r="D122" s="69" t="s">
        <v>18</v>
      </c>
      <c r="E122" s="14" t="s">
        <v>19</v>
      </c>
      <c r="F122" s="69"/>
      <c r="G122" s="24">
        <v>220000</v>
      </c>
      <c r="H122" s="23">
        <v>1</v>
      </c>
    </row>
    <row r="123" spans="1:8" s="51" customFormat="1" ht="23.25" customHeight="1">
      <c r="A123" s="32"/>
      <c r="B123" s="32"/>
      <c r="C123" s="38" t="s">
        <v>35</v>
      </c>
      <c r="D123" s="32"/>
      <c r="E123" s="14"/>
      <c r="F123" s="32"/>
      <c r="G123" s="21">
        <f>SUM(G124:G127)</f>
        <v>120000000</v>
      </c>
      <c r="H123" s="23"/>
    </row>
    <row r="124" spans="1:8" s="45" customFormat="1" ht="23.25" customHeight="1">
      <c r="A124" s="69">
        <v>5113</v>
      </c>
      <c r="B124" s="98">
        <v>45236290</v>
      </c>
      <c r="C124" s="14" t="s">
        <v>53</v>
      </c>
      <c r="D124" s="69" t="s">
        <v>45</v>
      </c>
      <c r="E124" s="14" t="s">
        <v>19</v>
      </c>
      <c r="F124" s="69"/>
      <c r="G124" s="24">
        <v>9000000</v>
      </c>
      <c r="H124" s="23">
        <v>1</v>
      </c>
    </row>
    <row r="125" spans="1:8" ht="18.75" customHeight="1">
      <c r="A125" s="65">
        <v>5112</v>
      </c>
      <c r="B125" s="69">
        <v>45212000</v>
      </c>
      <c r="C125" s="40" t="s">
        <v>43</v>
      </c>
      <c r="D125" s="69" t="s">
        <v>38</v>
      </c>
      <c r="E125" s="14" t="s">
        <v>19</v>
      </c>
      <c r="F125" s="69"/>
      <c r="G125" s="25">
        <v>109000000</v>
      </c>
      <c r="H125" s="23">
        <v>1</v>
      </c>
    </row>
    <row r="126" spans="1:8" ht="34.5" customHeight="1">
      <c r="A126" s="74">
        <v>5134</v>
      </c>
      <c r="B126" s="69">
        <v>71320000</v>
      </c>
      <c r="C126" s="40" t="s">
        <v>115</v>
      </c>
      <c r="D126" s="69" t="s">
        <v>45</v>
      </c>
      <c r="E126" s="14" t="s">
        <v>19</v>
      </c>
      <c r="F126" s="69"/>
      <c r="G126" s="25">
        <v>1000000</v>
      </c>
      <c r="H126" s="23">
        <v>1</v>
      </c>
    </row>
    <row r="127" spans="1:8" ht="23.25" customHeight="1">
      <c r="A127" s="76"/>
      <c r="B127" s="69">
        <v>71320000</v>
      </c>
      <c r="C127" s="40" t="s">
        <v>44</v>
      </c>
      <c r="D127" s="69" t="s">
        <v>45</v>
      </c>
      <c r="E127" s="14" t="s">
        <v>19</v>
      </c>
      <c r="F127" s="69"/>
      <c r="G127" s="25">
        <v>1000000</v>
      </c>
      <c r="H127" s="23">
        <v>1</v>
      </c>
    </row>
    <row r="128" spans="1:8" ht="23.25" customHeight="1">
      <c r="A128" s="67"/>
      <c r="B128" s="69"/>
      <c r="C128" s="38" t="s">
        <v>16</v>
      </c>
      <c r="D128" s="69"/>
      <c r="E128" s="14"/>
      <c r="F128" s="69"/>
      <c r="G128" s="21">
        <f>SUM(G129:G133)</f>
        <v>3670000</v>
      </c>
      <c r="H128" s="23"/>
    </row>
    <row r="129" spans="1:13" ht="23.25" customHeight="1">
      <c r="A129" s="74">
        <v>4261</v>
      </c>
      <c r="B129" s="69">
        <v>18200000</v>
      </c>
      <c r="C129" s="40" t="s">
        <v>97</v>
      </c>
      <c r="D129" s="69" t="s">
        <v>18</v>
      </c>
      <c r="E129" s="14" t="s">
        <v>76</v>
      </c>
      <c r="F129" s="69">
        <v>36000</v>
      </c>
      <c r="G129" s="25">
        <v>1260000</v>
      </c>
      <c r="H129" s="23">
        <v>35</v>
      </c>
    </row>
    <row r="130" spans="1:13" ht="23.25" customHeight="1">
      <c r="A130" s="75"/>
      <c r="B130" s="69">
        <v>18234000</v>
      </c>
      <c r="C130" s="40" t="s">
        <v>98</v>
      </c>
      <c r="D130" s="69" t="s">
        <v>18</v>
      </c>
      <c r="E130" s="14" t="s">
        <v>76</v>
      </c>
      <c r="F130" s="69">
        <v>25400</v>
      </c>
      <c r="G130" s="25">
        <v>889000</v>
      </c>
      <c r="H130" s="23">
        <v>35</v>
      </c>
    </row>
    <row r="131" spans="1:13" ht="23.25" customHeight="1">
      <c r="A131" s="75"/>
      <c r="B131" s="69">
        <v>18440000</v>
      </c>
      <c r="C131" s="40" t="s">
        <v>99</v>
      </c>
      <c r="D131" s="69" t="s">
        <v>18</v>
      </c>
      <c r="E131" s="14" t="s">
        <v>76</v>
      </c>
      <c r="F131" s="69">
        <v>11600</v>
      </c>
      <c r="G131" s="25">
        <v>406000</v>
      </c>
      <c r="H131" s="23">
        <v>35</v>
      </c>
    </row>
    <row r="132" spans="1:13" ht="23.25" customHeight="1">
      <c r="A132" s="75"/>
      <c r="B132" s="69">
        <v>18822000</v>
      </c>
      <c r="C132" s="2" t="s">
        <v>100</v>
      </c>
      <c r="D132" s="69" t="s">
        <v>18</v>
      </c>
      <c r="E132" s="14" t="s">
        <v>76</v>
      </c>
      <c r="F132" s="69">
        <v>29286</v>
      </c>
      <c r="G132" s="25">
        <v>1025000</v>
      </c>
      <c r="H132" s="23">
        <v>35</v>
      </c>
    </row>
    <row r="133" spans="1:13" ht="23.25" customHeight="1">
      <c r="A133" s="76"/>
      <c r="B133" s="69">
        <v>18200000</v>
      </c>
      <c r="C133" s="40" t="s">
        <v>97</v>
      </c>
      <c r="D133" s="69" t="s">
        <v>18</v>
      </c>
      <c r="E133" s="14" t="s">
        <v>19</v>
      </c>
      <c r="F133" s="69">
        <v>30000</v>
      </c>
      <c r="G133" s="25">
        <v>90000</v>
      </c>
      <c r="H133" s="23">
        <v>3</v>
      </c>
    </row>
    <row r="134" spans="1:13" s="48" customFormat="1" ht="28.5" customHeight="1">
      <c r="A134" s="16"/>
      <c r="B134" s="93"/>
      <c r="C134" s="30" t="s">
        <v>129</v>
      </c>
      <c r="D134" s="29"/>
      <c r="E134" s="29"/>
      <c r="F134" s="29"/>
      <c r="G134" s="31">
        <f>G135+G148</f>
        <v>5040000</v>
      </c>
      <c r="H134" s="29"/>
      <c r="J134" s="52"/>
      <c r="M134" s="53"/>
    </row>
    <row r="135" spans="1:13" s="47" customFormat="1" ht="23.25" customHeight="1">
      <c r="A135" s="66"/>
      <c r="B135" s="11"/>
      <c r="C135" s="11" t="s">
        <v>16</v>
      </c>
      <c r="D135" s="66"/>
      <c r="E135" s="66"/>
      <c r="F135" s="66"/>
      <c r="G135" s="21">
        <f>SUM(G136:G144)</f>
        <v>4700000</v>
      </c>
      <c r="H135" s="23"/>
    </row>
    <row r="136" spans="1:13" s="47" customFormat="1" ht="23.25" customHeight="1">
      <c r="A136" s="65">
        <v>4261</v>
      </c>
      <c r="B136" s="100" t="s">
        <v>65</v>
      </c>
      <c r="C136" s="40" t="s">
        <v>66</v>
      </c>
      <c r="D136" s="69" t="s">
        <v>18</v>
      </c>
      <c r="E136" s="14" t="s">
        <v>19</v>
      </c>
      <c r="F136" s="12"/>
      <c r="G136" s="25">
        <v>300000</v>
      </c>
      <c r="H136" s="23">
        <v>1</v>
      </c>
    </row>
    <row r="137" spans="1:13" s="47" customFormat="1" ht="23.25" customHeight="1">
      <c r="A137" s="71">
        <v>4269</v>
      </c>
      <c r="B137" s="14">
        <v>35821100</v>
      </c>
      <c r="C137" s="14" t="s">
        <v>93</v>
      </c>
      <c r="D137" s="69" t="s">
        <v>18</v>
      </c>
      <c r="E137" s="65" t="s">
        <v>76</v>
      </c>
      <c r="F137" s="65">
        <v>2380</v>
      </c>
      <c r="G137" s="25">
        <v>314000</v>
      </c>
      <c r="H137" s="23">
        <v>132</v>
      </c>
    </row>
    <row r="138" spans="1:13" ht="23.25" customHeight="1">
      <c r="A138" s="73"/>
      <c r="B138" s="70">
        <v>92000000</v>
      </c>
      <c r="C138" s="69" t="s">
        <v>64</v>
      </c>
      <c r="D138" s="69" t="s">
        <v>18</v>
      </c>
      <c r="E138" s="14" t="s">
        <v>19</v>
      </c>
      <c r="F138" s="22"/>
      <c r="G138" s="60">
        <v>586000</v>
      </c>
      <c r="H138" s="23">
        <v>1</v>
      </c>
      <c r="J138" s="54"/>
      <c r="M138" s="55"/>
    </row>
    <row r="139" spans="1:13" ht="23.25" customHeight="1">
      <c r="A139" s="71">
        <v>5122</v>
      </c>
      <c r="B139" s="70">
        <v>39515100</v>
      </c>
      <c r="C139" s="69" t="s">
        <v>116</v>
      </c>
      <c r="D139" s="69" t="s">
        <v>45</v>
      </c>
      <c r="E139" s="14" t="s">
        <v>76</v>
      </c>
      <c r="F139" s="22">
        <v>290000</v>
      </c>
      <c r="G139" s="60">
        <v>290000</v>
      </c>
      <c r="H139" s="23">
        <v>1</v>
      </c>
      <c r="J139" s="54"/>
      <c r="M139" s="55"/>
    </row>
    <row r="140" spans="1:13" ht="23.25" customHeight="1">
      <c r="A140" s="72"/>
      <c r="B140" s="70">
        <v>39515100</v>
      </c>
      <c r="C140" s="69" t="s">
        <v>117</v>
      </c>
      <c r="D140" s="69" t="s">
        <v>45</v>
      </c>
      <c r="E140" s="14" t="s">
        <v>76</v>
      </c>
      <c r="F140" s="22">
        <v>75000</v>
      </c>
      <c r="G140" s="60">
        <v>450000</v>
      </c>
      <c r="H140" s="23">
        <v>6</v>
      </c>
      <c r="J140" s="54"/>
      <c r="M140" s="55"/>
    </row>
    <row r="141" spans="1:13" ht="23.25" customHeight="1">
      <c r="A141" s="72"/>
      <c r="B141" s="70">
        <v>39515100</v>
      </c>
      <c r="C141" s="69" t="s">
        <v>118</v>
      </c>
      <c r="D141" s="69" t="s">
        <v>45</v>
      </c>
      <c r="E141" s="14" t="s">
        <v>76</v>
      </c>
      <c r="F141" s="22">
        <v>65000</v>
      </c>
      <c r="G141" s="60">
        <v>65000</v>
      </c>
      <c r="H141" s="23">
        <v>1</v>
      </c>
      <c r="J141" s="54"/>
      <c r="M141" s="55"/>
    </row>
    <row r="142" spans="1:13" ht="23.25" customHeight="1">
      <c r="A142" s="72"/>
      <c r="B142" s="98">
        <v>39113300</v>
      </c>
      <c r="C142" s="40" t="s">
        <v>121</v>
      </c>
      <c r="D142" s="69" t="s">
        <v>45</v>
      </c>
      <c r="E142" s="14" t="s">
        <v>76</v>
      </c>
      <c r="F142" s="22">
        <v>76000</v>
      </c>
      <c r="G142" s="60">
        <v>1900000</v>
      </c>
      <c r="H142" s="23">
        <v>25</v>
      </c>
      <c r="J142" s="54"/>
      <c r="M142" s="55"/>
    </row>
    <row r="143" spans="1:13" ht="23.25" customHeight="1">
      <c r="A143" s="72"/>
      <c r="B143" s="70"/>
      <c r="C143" s="69" t="s">
        <v>119</v>
      </c>
      <c r="D143" s="69" t="s">
        <v>18</v>
      </c>
      <c r="E143" s="14" t="s">
        <v>76</v>
      </c>
      <c r="F143" s="22">
        <v>110000</v>
      </c>
      <c r="G143" s="60">
        <v>110000</v>
      </c>
      <c r="H143" s="23">
        <v>1</v>
      </c>
      <c r="J143" s="54"/>
      <c r="M143" s="55"/>
    </row>
    <row r="144" spans="1:13" ht="23.25" customHeight="1">
      <c r="A144" s="73"/>
      <c r="B144" s="98">
        <v>39113000</v>
      </c>
      <c r="C144" s="69" t="s">
        <v>122</v>
      </c>
      <c r="D144" s="69" t="s">
        <v>45</v>
      </c>
      <c r="E144" s="14" t="s">
        <v>19</v>
      </c>
      <c r="F144" s="22"/>
      <c r="G144" s="25">
        <v>685000</v>
      </c>
      <c r="H144" s="23">
        <v>1</v>
      </c>
      <c r="J144" s="54"/>
      <c r="M144" s="55"/>
    </row>
    <row r="145" spans="1:15" ht="23.25" customHeight="1">
      <c r="A145" s="36"/>
      <c r="B145" s="65"/>
      <c r="C145" s="38" t="s">
        <v>27</v>
      </c>
      <c r="D145" s="12"/>
      <c r="E145" s="12"/>
      <c r="F145" s="12"/>
      <c r="G145" s="21">
        <f>SUM(G146:G149)</f>
        <v>1000000</v>
      </c>
      <c r="H145" s="39"/>
      <c r="J145" s="54"/>
      <c r="M145" s="55"/>
    </row>
    <row r="146" spans="1:15" ht="29.25" customHeight="1">
      <c r="A146" s="77">
        <v>4239</v>
      </c>
      <c r="B146" s="70">
        <v>92111000</v>
      </c>
      <c r="C146" s="40" t="s">
        <v>94</v>
      </c>
      <c r="D146" s="69" t="s">
        <v>18</v>
      </c>
      <c r="E146" s="14" t="s">
        <v>19</v>
      </c>
      <c r="F146" s="65">
        <v>5000</v>
      </c>
      <c r="G146" s="25">
        <v>150000</v>
      </c>
      <c r="H146" s="23">
        <v>30</v>
      </c>
      <c r="J146" s="54"/>
      <c r="M146" s="55"/>
    </row>
    <row r="147" spans="1:15" ht="23.25" customHeight="1">
      <c r="A147" s="77"/>
      <c r="B147" s="70">
        <v>79952100</v>
      </c>
      <c r="C147" s="69" t="s">
        <v>67</v>
      </c>
      <c r="D147" s="69" t="s">
        <v>45</v>
      </c>
      <c r="E147" s="14" t="s">
        <v>19</v>
      </c>
      <c r="F147" s="69"/>
      <c r="G147" s="58">
        <v>480000</v>
      </c>
      <c r="H147" s="23">
        <v>1</v>
      </c>
      <c r="J147" s="54"/>
      <c r="M147" s="55"/>
    </row>
    <row r="148" spans="1:15" ht="23.25" customHeight="1">
      <c r="A148" s="77"/>
      <c r="B148" s="98">
        <v>92622000</v>
      </c>
      <c r="C148" s="69" t="s">
        <v>123</v>
      </c>
      <c r="D148" s="69" t="s">
        <v>18</v>
      </c>
      <c r="E148" s="14" t="s">
        <v>19</v>
      </c>
      <c r="F148" s="69">
        <v>340000</v>
      </c>
      <c r="G148" s="58">
        <v>340000</v>
      </c>
      <c r="H148" s="23">
        <v>1</v>
      </c>
      <c r="J148" s="54"/>
      <c r="M148" s="55"/>
    </row>
    <row r="149" spans="1:15" ht="23.25" customHeight="1">
      <c r="A149" s="77"/>
      <c r="B149" s="65"/>
      <c r="C149" s="69" t="s">
        <v>123</v>
      </c>
      <c r="D149" s="69"/>
      <c r="E149" s="69"/>
      <c r="F149" s="69">
        <v>10000</v>
      </c>
      <c r="G149" s="24">
        <v>30000</v>
      </c>
      <c r="H149" s="23">
        <v>3</v>
      </c>
      <c r="J149" s="54"/>
      <c r="M149" s="55"/>
    </row>
    <row r="150" spans="1:15" s="48" customFormat="1" ht="29.25" customHeight="1">
      <c r="A150" s="16"/>
      <c r="B150" s="93"/>
      <c r="C150" s="30" t="s">
        <v>68</v>
      </c>
      <c r="D150" s="29"/>
      <c r="E150" s="29"/>
      <c r="F150" s="29"/>
      <c r="G150" s="31">
        <f>G151+G153</f>
        <v>11500000</v>
      </c>
      <c r="H150" s="29"/>
      <c r="I150" s="49"/>
      <c r="J150" s="49"/>
      <c r="K150" s="49"/>
      <c r="L150" s="49"/>
      <c r="M150" s="49"/>
      <c r="N150" s="49"/>
      <c r="O150" s="49"/>
    </row>
    <row r="151" spans="1:15" s="47" customFormat="1" ht="23.25" customHeight="1">
      <c r="A151" s="66"/>
      <c r="B151" s="11"/>
      <c r="C151" s="11" t="s">
        <v>16</v>
      </c>
      <c r="D151" s="66"/>
      <c r="E151" s="66"/>
      <c r="F151" s="66"/>
      <c r="G151" s="21">
        <f>SUM(G152:G152)</f>
        <v>2500000</v>
      </c>
      <c r="H151" s="23"/>
    </row>
    <row r="152" spans="1:15" ht="23.25" customHeight="1">
      <c r="A152" s="69">
        <v>5122</v>
      </c>
      <c r="B152" s="98">
        <v>39161000</v>
      </c>
      <c r="C152" s="69" t="s">
        <v>69</v>
      </c>
      <c r="D152" s="69" t="s">
        <v>45</v>
      </c>
      <c r="E152" s="14" t="s">
        <v>19</v>
      </c>
      <c r="F152" s="69"/>
      <c r="G152" s="24">
        <v>2500000</v>
      </c>
      <c r="H152" s="23">
        <v>1</v>
      </c>
    </row>
    <row r="153" spans="1:15" s="47" customFormat="1" ht="23.25" customHeight="1">
      <c r="A153" s="38"/>
      <c r="B153" s="32"/>
      <c r="C153" s="38" t="s">
        <v>35</v>
      </c>
      <c r="D153" s="32"/>
      <c r="E153" s="14"/>
      <c r="F153" s="66"/>
      <c r="G153" s="21">
        <f>SUM(G154:G155)</f>
        <v>9000000</v>
      </c>
      <c r="H153" s="23"/>
      <c r="I153" s="56"/>
      <c r="J153" s="56"/>
      <c r="K153" s="56"/>
      <c r="L153" s="56"/>
      <c r="M153" s="56"/>
      <c r="N153" s="56"/>
      <c r="O153" s="56"/>
    </row>
    <row r="154" spans="1:15" ht="23.25" customHeight="1">
      <c r="A154" s="40">
        <v>5113</v>
      </c>
      <c r="B154" s="69">
        <v>45453000</v>
      </c>
      <c r="C154" s="40" t="s">
        <v>70</v>
      </c>
      <c r="D154" s="69" t="s">
        <v>38</v>
      </c>
      <c r="E154" s="14" t="s">
        <v>19</v>
      </c>
      <c r="F154" s="65"/>
      <c r="G154" s="33">
        <v>7000000</v>
      </c>
      <c r="H154" s="23">
        <v>1</v>
      </c>
      <c r="I154" s="50"/>
      <c r="J154" s="50"/>
      <c r="K154" s="50"/>
      <c r="L154" s="50"/>
      <c r="M154" s="50"/>
      <c r="N154" s="50"/>
      <c r="O154" s="50"/>
    </row>
    <row r="155" spans="1:15" ht="23.25" customHeight="1">
      <c r="A155" s="69">
        <v>5134</v>
      </c>
      <c r="B155" s="69">
        <v>71320000</v>
      </c>
      <c r="C155" s="40" t="s">
        <v>44</v>
      </c>
      <c r="D155" s="69" t="s">
        <v>45</v>
      </c>
      <c r="E155" s="14" t="s">
        <v>19</v>
      </c>
      <c r="F155" s="69"/>
      <c r="G155" s="24">
        <v>2000000</v>
      </c>
      <c r="H155" s="23">
        <v>1</v>
      </c>
    </row>
    <row r="156" spans="1:15" s="48" customFormat="1" ht="30" customHeight="1">
      <c r="A156" s="16"/>
      <c r="B156" s="93"/>
      <c r="C156" s="30" t="s">
        <v>71</v>
      </c>
      <c r="D156" s="29"/>
      <c r="E156" s="29"/>
      <c r="F156" s="29"/>
      <c r="G156" s="18">
        <f>G157</f>
        <v>120929000</v>
      </c>
      <c r="H156" s="29"/>
    </row>
    <row r="157" spans="1:15" s="47" customFormat="1" ht="23.25" customHeight="1">
      <c r="A157" s="38"/>
      <c r="B157" s="32"/>
      <c r="C157" s="38" t="s">
        <v>35</v>
      </c>
      <c r="D157" s="32"/>
      <c r="E157" s="38"/>
      <c r="F157" s="66"/>
      <c r="G157" s="21">
        <f>SUM(G158:G159)</f>
        <v>120929000</v>
      </c>
      <c r="H157" s="23"/>
      <c r="I157" s="56"/>
      <c r="J157" s="56"/>
      <c r="K157" s="56"/>
      <c r="L157" s="56"/>
      <c r="M157" s="56"/>
      <c r="N157" s="56"/>
      <c r="O157" s="56"/>
    </row>
    <row r="158" spans="1:15" ht="23.25" customHeight="1">
      <c r="A158" s="40">
        <v>5112</v>
      </c>
      <c r="B158" s="69">
        <v>45453000</v>
      </c>
      <c r="C158" s="40" t="s">
        <v>72</v>
      </c>
      <c r="D158" s="69" t="s">
        <v>38</v>
      </c>
      <c r="E158" s="14" t="s">
        <v>19</v>
      </c>
      <c r="F158" s="65"/>
      <c r="G158" s="33">
        <v>118929000</v>
      </c>
      <c r="H158" s="23">
        <v>1</v>
      </c>
      <c r="I158" s="50"/>
      <c r="J158" s="50"/>
      <c r="K158" s="50"/>
      <c r="L158" s="50"/>
      <c r="M158" s="50"/>
      <c r="N158" s="50"/>
      <c r="O158" s="50"/>
    </row>
    <row r="159" spans="1:15" ht="23.25" customHeight="1">
      <c r="A159" s="40">
        <v>5134</v>
      </c>
      <c r="B159" s="69">
        <v>71320000</v>
      </c>
      <c r="C159" s="40" t="s">
        <v>44</v>
      </c>
      <c r="D159" s="69" t="s">
        <v>45</v>
      </c>
      <c r="E159" s="14" t="s">
        <v>19</v>
      </c>
      <c r="F159" s="65"/>
      <c r="G159" s="33">
        <v>2000000</v>
      </c>
      <c r="H159" s="23">
        <v>1</v>
      </c>
      <c r="I159" s="50"/>
      <c r="J159" s="50"/>
      <c r="K159" s="50"/>
      <c r="L159" s="50"/>
      <c r="M159" s="50"/>
      <c r="N159" s="50"/>
      <c r="O159" s="50"/>
    </row>
    <row r="160" spans="1:15" s="57" customFormat="1" ht="23.25" customHeight="1">
      <c r="A160" s="108"/>
      <c r="B160" s="95"/>
      <c r="C160" s="105" t="s">
        <v>73</v>
      </c>
      <c r="D160" s="42"/>
      <c r="E160" s="42"/>
      <c r="F160" s="42"/>
      <c r="G160" s="43">
        <f>G17+G54+G67+G76+G95+G102+G115+G119+G134+G150+G156</f>
        <v>434598440</v>
      </c>
      <c r="H160" s="41"/>
    </row>
    <row r="163" spans="1:8" customFormat="1" ht="23.25" customHeight="1">
      <c r="A163" s="91"/>
      <c r="B163" s="102"/>
      <c r="C163" s="106"/>
      <c r="D163" s="90"/>
      <c r="E163" s="90"/>
      <c r="F163" s="90"/>
      <c r="G163" s="90"/>
      <c r="H163" s="44" t="s">
        <v>74</v>
      </c>
    </row>
  </sheetData>
  <mergeCells count="26">
    <mergeCell ref="F14:F15"/>
    <mergeCell ref="G14:G15"/>
    <mergeCell ref="H14:H15"/>
    <mergeCell ref="D41:D48"/>
    <mergeCell ref="C5:D5"/>
    <mergeCell ref="A11:H11"/>
    <mergeCell ref="A12:H12"/>
    <mergeCell ref="A14:A15"/>
    <mergeCell ref="B14:C14"/>
    <mergeCell ref="D14:D15"/>
    <mergeCell ref="E14:E15"/>
    <mergeCell ref="A20:A22"/>
    <mergeCell ref="A56:A60"/>
    <mergeCell ref="A121:A122"/>
    <mergeCell ref="A23:A30"/>
    <mergeCell ref="A43:A46"/>
    <mergeCell ref="A146:A149"/>
    <mergeCell ref="A31:A35"/>
    <mergeCell ref="A137:A138"/>
    <mergeCell ref="A129:A133"/>
    <mergeCell ref="A72:A73"/>
    <mergeCell ref="A105:A108"/>
    <mergeCell ref="A79:A80"/>
    <mergeCell ref="A86:A88"/>
    <mergeCell ref="A126:A127"/>
    <mergeCell ref="A139:A14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Arto</cp:lastModifiedBy>
  <cp:lastPrinted>2014-05-29T05:20:44Z</cp:lastPrinted>
  <dcterms:created xsi:type="dcterms:W3CDTF">2014-05-29T05:14:49Z</dcterms:created>
  <dcterms:modified xsi:type="dcterms:W3CDTF">2014-06-05T11:23:53Z</dcterms:modified>
</cp:coreProperties>
</file>